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10" windowWidth="14880" windowHeight="807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" i="3" l="1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8" i="3"/>
  <c r="I179" i="3"/>
  <c r="I180" i="3"/>
  <c r="I181" i="3"/>
  <c r="I182" i="3"/>
  <c r="I183" i="3"/>
  <c r="I184" i="3"/>
  <c r="I185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15" i="3"/>
  <c r="G141" i="3"/>
  <c r="H141" i="3"/>
  <c r="F141" i="3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1" i="2"/>
  <c r="K182" i="2"/>
  <c r="K183" i="2"/>
  <c r="K184" i="2"/>
  <c r="K185" i="2"/>
  <c r="K186" i="2"/>
  <c r="K187" i="2"/>
  <c r="K188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19" i="2"/>
  <c r="I155" i="2"/>
  <c r="J155" i="2"/>
  <c r="H155" i="2"/>
  <c r="H308" i="1"/>
  <c r="I308" i="1"/>
  <c r="G308" i="1"/>
  <c r="H309" i="1"/>
  <c r="I309" i="1"/>
  <c r="G309" i="1"/>
  <c r="J25" i="1"/>
  <c r="J30" i="1"/>
  <c r="J35" i="1"/>
  <c r="J40" i="1"/>
  <c r="J43" i="1"/>
  <c r="J46" i="1"/>
  <c r="J50" i="1"/>
  <c r="J51" i="1"/>
  <c r="J54" i="1"/>
  <c r="J55" i="1"/>
  <c r="J58" i="1"/>
  <c r="J59" i="1"/>
  <c r="J63" i="1"/>
  <c r="J64" i="1"/>
  <c r="J68" i="1"/>
  <c r="J69" i="1"/>
  <c r="J73" i="1"/>
  <c r="J75" i="1"/>
  <c r="J78" i="1"/>
  <c r="J80" i="1"/>
  <c r="J82" i="1"/>
  <c r="J85" i="1"/>
  <c r="J90" i="1"/>
  <c r="J96" i="1"/>
  <c r="J98" i="1"/>
  <c r="J100" i="1"/>
  <c r="J104" i="1"/>
  <c r="J109" i="1"/>
  <c r="J113" i="1"/>
  <c r="J119" i="1"/>
  <c r="J124" i="1"/>
  <c r="J127" i="1"/>
  <c r="J132" i="1"/>
  <c r="J135" i="1"/>
  <c r="J138" i="1"/>
  <c r="J141" i="1"/>
  <c r="J144" i="1"/>
  <c r="J147" i="1"/>
  <c r="J150" i="1"/>
  <c r="J154" i="1"/>
  <c r="J157" i="1"/>
  <c r="J161" i="1"/>
  <c r="J163" i="1"/>
  <c r="J165" i="1"/>
  <c r="J168" i="1"/>
  <c r="J171" i="1"/>
  <c r="J173" i="1"/>
  <c r="J176" i="1"/>
  <c r="J182" i="1"/>
  <c r="J185" i="1"/>
  <c r="J187" i="1"/>
  <c r="J189" i="1"/>
  <c r="J192" i="1"/>
  <c r="J196" i="1"/>
  <c r="J200" i="1"/>
  <c r="J204" i="1"/>
  <c r="J206" i="1"/>
  <c r="J208" i="1"/>
  <c r="J211" i="1"/>
  <c r="J214" i="1"/>
  <c r="J216" i="1"/>
  <c r="J219" i="1"/>
  <c r="J222" i="1"/>
  <c r="J225" i="1"/>
  <c r="J230" i="1"/>
  <c r="J235" i="1"/>
  <c r="J237" i="1"/>
  <c r="J239" i="1"/>
  <c r="J242" i="1"/>
  <c r="J247" i="1"/>
  <c r="J250" i="1"/>
  <c r="J254" i="1"/>
  <c r="J258" i="1"/>
  <c r="J261" i="1"/>
  <c r="J265" i="1"/>
  <c r="J268" i="1"/>
  <c r="J270" i="1"/>
  <c r="J273" i="1"/>
  <c r="J276" i="1"/>
  <c r="J281" i="1"/>
  <c r="J284" i="1"/>
  <c r="J290" i="1"/>
  <c r="J291" i="1"/>
  <c r="J294" i="1"/>
  <c r="J299" i="1"/>
  <c r="J300" i="1"/>
  <c r="J301" i="1"/>
  <c r="J304" i="1"/>
  <c r="J306" i="1"/>
  <c r="J311" i="1"/>
  <c r="J315" i="1"/>
  <c r="J319" i="1"/>
  <c r="J321" i="1"/>
  <c r="J326" i="1"/>
  <c r="J330" i="1"/>
  <c r="J333" i="1"/>
  <c r="J337" i="1"/>
  <c r="J340" i="1"/>
  <c r="J344" i="1"/>
  <c r="J345" i="1"/>
  <c r="J349" i="1"/>
  <c r="J351" i="1"/>
  <c r="J355" i="1"/>
  <c r="J358" i="1"/>
  <c r="J361" i="1"/>
  <c r="J366" i="1"/>
  <c r="J368" i="1"/>
  <c r="J371" i="1"/>
  <c r="J373" i="1"/>
  <c r="J379" i="1"/>
  <c r="J383" i="1"/>
  <c r="J385" i="1"/>
  <c r="J387" i="1"/>
  <c r="J393" i="1"/>
  <c r="J396" i="1"/>
  <c r="J398" i="1"/>
  <c r="J400" i="1"/>
  <c r="J403" i="1"/>
  <c r="I164" i="1" l="1"/>
  <c r="H19" i="3" l="1"/>
  <c r="H18" i="3" s="1"/>
  <c r="H17" i="3" s="1"/>
  <c r="H16" i="3" s="1"/>
  <c r="H23" i="3"/>
  <c r="H22" i="3" s="1"/>
  <c r="H25" i="3"/>
  <c r="H24" i="3" s="1"/>
  <c r="H27" i="3"/>
  <c r="H26" i="3" s="1"/>
  <c r="H31" i="3"/>
  <c r="H30" i="3" s="1"/>
  <c r="H29" i="3" s="1"/>
  <c r="H34" i="3"/>
  <c r="H33" i="3" s="1"/>
  <c r="H36" i="3"/>
  <c r="H35" i="3" s="1"/>
  <c r="H38" i="3"/>
  <c r="H37" i="3" s="1"/>
  <c r="H41" i="3"/>
  <c r="H40" i="3" s="1"/>
  <c r="H39" i="3" s="1"/>
  <c r="H45" i="3"/>
  <c r="H44" i="3" s="1"/>
  <c r="H43" i="3" s="1"/>
  <c r="H42" i="3" s="1"/>
  <c r="H49" i="3"/>
  <c r="H48" i="3" s="1"/>
  <c r="H51" i="3"/>
  <c r="H50" i="3" s="1"/>
  <c r="H53" i="3"/>
  <c r="H52" i="3" s="1"/>
  <c r="H56" i="3"/>
  <c r="H55" i="3" s="1"/>
  <c r="H54" i="3" s="1"/>
  <c r="H59" i="3"/>
  <c r="H58" i="3" s="1"/>
  <c r="H61" i="3"/>
  <c r="H60" i="3" s="1"/>
  <c r="H63" i="3"/>
  <c r="H62" i="3" s="1"/>
  <c r="H66" i="3"/>
  <c r="H65" i="3" s="1"/>
  <c r="H64" i="3" s="1"/>
  <c r="H70" i="3"/>
  <c r="H69" i="3" s="1"/>
  <c r="H68" i="3" s="1"/>
  <c r="H67" i="3" s="1"/>
  <c r="H74" i="3"/>
  <c r="H73" i="3" s="1"/>
  <c r="H72" i="3" s="1"/>
  <c r="H71" i="3" s="1"/>
  <c r="H78" i="3"/>
  <c r="H77" i="3" s="1"/>
  <c r="H80" i="3"/>
  <c r="H79" i="3" s="1"/>
  <c r="H82" i="3"/>
  <c r="H81" i="3" s="1"/>
  <c r="H85" i="3"/>
  <c r="H84" i="3" s="1"/>
  <c r="H83" i="3" s="1"/>
  <c r="H88" i="3"/>
  <c r="H87" i="3" s="1"/>
  <c r="H90" i="3"/>
  <c r="H89" i="3" s="1"/>
  <c r="H93" i="3"/>
  <c r="H92" i="3" s="1"/>
  <c r="H91" i="3" s="1"/>
  <c r="H96" i="3"/>
  <c r="H95" i="3" s="1"/>
  <c r="H94" i="3" s="1"/>
  <c r="H99" i="3"/>
  <c r="H98" i="3" s="1"/>
  <c r="H97" i="3" s="1"/>
  <c r="H102" i="3"/>
  <c r="H101" i="3" s="1"/>
  <c r="H100" i="3" s="1"/>
  <c r="H107" i="3"/>
  <c r="H106" i="3" s="1"/>
  <c r="H105" i="3" s="1"/>
  <c r="H104" i="3" s="1"/>
  <c r="H103" i="3" s="1"/>
  <c r="H112" i="3"/>
  <c r="H111" i="3" s="1"/>
  <c r="H114" i="3"/>
  <c r="H113" i="3" s="1"/>
  <c r="H116" i="3"/>
  <c r="H115" i="3" s="1"/>
  <c r="H119" i="3"/>
  <c r="H118" i="3" s="1"/>
  <c r="H117" i="3" s="1"/>
  <c r="H123" i="3"/>
  <c r="H122" i="3" s="1"/>
  <c r="H121" i="3" s="1"/>
  <c r="H120" i="3" s="1"/>
  <c r="H128" i="3"/>
  <c r="H127" i="3" s="1"/>
  <c r="H126" i="3" s="1"/>
  <c r="H125" i="3" s="1"/>
  <c r="H132" i="3"/>
  <c r="H131" i="3" s="1"/>
  <c r="H130" i="3" s="1"/>
  <c r="H135" i="3"/>
  <c r="H134" i="3" s="1"/>
  <c r="H133" i="3" s="1"/>
  <c r="H139" i="3"/>
  <c r="H138" i="3" s="1"/>
  <c r="H137" i="3" s="1"/>
  <c r="H136" i="3" s="1"/>
  <c r="H143" i="3"/>
  <c r="H142" i="3" s="1"/>
  <c r="H146" i="3"/>
  <c r="H145" i="3" s="1"/>
  <c r="H144" i="3" s="1"/>
  <c r="H150" i="3"/>
  <c r="H149" i="3" s="1"/>
  <c r="H148" i="3" s="1"/>
  <c r="H153" i="3"/>
  <c r="H152" i="3" s="1"/>
  <c r="H155" i="3"/>
  <c r="H154" i="3" s="1"/>
  <c r="H158" i="3"/>
  <c r="H157" i="3" s="1"/>
  <c r="H156" i="3" s="1"/>
  <c r="H161" i="3"/>
  <c r="H160" i="3" s="1"/>
  <c r="H159" i="3" s="1"/>
  <c r="H164" i="3"/>
  <c r="H163" i="3" s="1"/>
  <c r="H162" i="3" s="1"/>
  <c r="H169" i="3"/>
  <c r="H168" i="3" s="1"/>
  <c r="H167" i="3" s="1"/>
  <c r="H172" i="3"/>
  <c r="H171" i="3" s="1"/>
  <c r="H170" i="3" s="1"/>
  <c r="H178" i="3"/>
  <c r="H179" i="3"/>
  <c r="H182" i="3"/>
  <c r="H181" i="3" s="1"/>
  <c r="H180" i="3" s="1"/>
  <c r="H187" i="3"/>
  <c r="H188" i="3"/>
  <c r="H189" i="3"/>
  <c r="H192" i="3"/>
  <c r="H191" i="3" s="1"/>
  <c r="H194" i="3"/>
  <c r="H193" i="3" s="1"/>
  <c r="H199" i="3"/>
  <c r="H198" i="3" s="1"/>
  <c r="H197" i="3" s="1"/>
  <c r="H202" i="3"/>
  <c r="H201" i="3" s="1"/>
  <c r="H200" i="3" s="1"/>
  <c r="H205" i="3"/>
  <c r="H204" i="3" s="1"/>
  <c r="H203" i="3" s="1"/>
  <c r="H208" i="3"/>
  <c r="H207" i="3" s="1"/>
  <c r="H206" i="3" s="1"/>
  <c r="H212" i="3"/>
  <c r="H213" i="3"/>
  <c r="H216" i="3"/>
  <c r="H217" i="3"/>
  <c r="H220" i="3"/>
  <c r="H221" i="3"/>
  <c r="H225" i="3"/>
  <c r="H224" i="3" s="1"/>
  <c r="H223" i="3" s="1"/>
  <c r="H228" i="3"/>
  <c r="H229" i="3"/>
  <c r="H232" i="3"/>
  <c r="H231" i="3" s="1"/>
  <c r="H230" i="3" s="1"/>
  <c r="H235" i="3"/>
  <c r="H234" i="3" s="1"/>
  <c r="H233" i="3" s="1"/>
  <c r="H239" i="3"/>
  <c r="H238" i="3" s="1"/>
  <c r="H241" i="3"/>
  <c r="H240" i="3" s="1"/>
  <c r="H244" i="3"/>
  <c r="H245" i="3"/>
  <c r="H249" i="3"/>
  <c r="H248" i="3" s="1"/>
  <c r="H251" i="3"/>
  <c r="H250" i="3" s="1"/>
  <c r="H254" i="3"/>
  <c r="H253" i="3" s="1"/>
  <c r="H256" i="3"/>
  <c r="H255" i="3" s="1"/>
  <c r="H258" i="3"/>
  <c r="H261" i="3"/>
  <c r="H260" i="3" s="1"/>
  <c r="H259" i="3" s="1"/>
  <c r="H266" i="3"/>
  <c r="H265" i="3" s="1"/>
  <c r="H264" i="3" s="1"/>
  <c r="H269" i="3"/>
  <c r="H268" i="3" s="1"/>
  <c r="H267" i="3" s="1"/>
  <c r="H272" i="3"/>
  <c r="H270" i="3" s="1"/>
  <c r="H275" i="3"/>
  <c r="H273" i="3" s="1"/>
  <c r="H278" i="3"/>
  <c r="H277" i="3" s="1"/>
  <c r="H276" i="3" s="1"/>
  <c r="H281" i="3"/>
  <c r="H280" i="3" s="1"/>
  <c r="H279" i="3" s="1"/>
  <c r="H284" i="3"/>
  <c r="H283" i="3" s="1"/>
  <c r="H282" i="3" s="1"/>
  <c r="H288" i="3"/>
  <c r="H287" i="3" s="1"/>
  <c r="H286" i="3" s="1"/>
  <c r="H291" i="3"/>
  <c r="H290" i="3" s="1"/>
  <c r="H289" i="3" s="1"/>
  <c r="H295" i="3"/>
  <c r="H294" i="3" s="1"/>
  <c r="H297" i="3"/>
  <c r="H296" i="3" s="1"/>
  <c r="H299" i="3"/>
  <c r="H298" i="3" s="1"/>
  <c r="H302" i="3"/>
  <c r="H301" i="3" s="1"/>
  <c r="H300" i="3" s="1"/>
  <c r="H305" i="3"/>
  <c r="H304" i="3" s="1"/>
  <c r="H307" i="3"/>
  <c r="H306" i="3" s="1"/>
  <c r="H310" i="3"/>
  <c r="H309" i="3" s="1"/>
  <c r="H308" i="3" s="1"/>
  <c r="H315" i="3"/>
  <c r="H314" i="3" s="1"/>
  <c r="H313" i="3" s="1"/>
  <c r="H312" i="3" s="1"/>
  <c r="H319" i="3"/>
  <c r="H318" i="3" s="1"/>
  <c r="H317" i="3" s="1"/>
  <c r="H322" i="3"/>
  <c r="H321" i="3" s="1"/>
  <c r="H320" i="3" s="1"/>
  <c r="H326" i="3"/>
  <c r="H325" i="3" s="1"/>
  <c r="H324" i="3" s="1"/>
  <c r="H329" i="3"/>
  <c r="H328" i="3" s="1"/>
  <c r="H327" i="3" s="1"/>
  <c r="H333" i="3"/>
  <c r="H334" i="3"/>
  <c r="H337" i="3"/>
  <c r="H336" i="3" s="1"/>
  <c r="H335" i="3" s="1"/>
  <c r="H341" i="3"/>
  <c r="H340" i="3" s="1"/>
  <c r="H343" i="3"/>
  <c r="H342" i="3" s="1"/>
  <c r="H347" i="3"/>
  <c r="H346" i="3" s="1"/>
  <c r="H345" i="3" s="1"/>
  <c r="H350" i="3"/>
  <c r="H349" i="3" s="1"/>
  <c r="H348" i="3" s="1"/>
  <c r="H353" i="3"/>
  <c r="H351" i="3" s="1"/>
  <c r="H358" i="3"/>
  <c r="H357" i="3" s="1"/>
  <c r="H360" i="3"/>
  <c r="H359" i="3" s="1"/>
  <c r="H363" i="3"/>
  <c r="H362" i="3" s="1"/>
  <c r="H365" i="3"/>
  <c r="H364" i="3" s="1"/>
  <c r="H370" i="3"/>
  <c r="H369" i="3" s="1"/>
  <c r="H368" i="3" s="1"/>
  <c r="H367" i="3" s="1"/>
  <c r="H374" i="3"/>
  <c r="H373" i="3" s="1"/>
  <c r="H372" i="3" s="1"/>
  <c r="H371" i="3" s="1"/>
  <c r="J26" i="2"/>
  <c r="J25" i="2" s="1"/>
  <c r="J28" i="2"/>
  <c r="J27" i="2" s="1"/>
  <c r="J30" i="2"/>
  <c r="J29" i="2" s="1"/>
  <c r="J33" i="2"/>
  <c r="J32" i="2" s="1"/>
  <c r="J31" i="2" s="1"/>
  <c r="J39" i="2"/>
  <c r="J38" i="2" s="1"/>
  <c r="J37" i="2" s="1"/>
  <c r="J42" i="2"/>
  <c r="J41" i="2" s="1"/>
  <c r="J40" i="2" s="1"/>
  <c r="J50" i="2"/>
  <c r="J49" i="2" s="1"/>
  <c r="J48" i="2" s="1"/>
  <c r="J53" i="2"/>
  <c r="J52" i="2" s="1"/>
  <c r="J55" i="2"/>
  <c r="J54" i="2" s="1"/>
  <c r="J60" i="2"/>
  <c r="J59" i="2" s="1"/>
  <c r="J58" i="2" s="1"/>
  <c r="J66" i="2"/>
  <c r="J65" i="2" s="1"/>
  <c r="J64" i="2" s="1"/>
  <c r="J63" i="2" s="1"/>
  <c r="J62" i="2" s="1"/>
  <c r="J61" i="2" s="1"/>
  <c r="J71" i="2"/>
  <c r="J70" i="2" s="1"/>
  <c r="J69" i="2" s="1"/>
  <c r="J74" i="2"/>
  <c r="J73" i="2" s="1"/>
  <c r="J72" i="2" s="1"/>
  <c r="J77" i="2"/>
  <c r="J76" i="2" s="1"/>
  <c r="J79" i="2"/>
  <c r="J78" i="2" s="1"/>
  <c r="J81" i="2"/>
  <c r="J80" i="2" s="1"/>
  <c r="J84" i="2"/>
  <c r="J83" i="2" s="1"/>
  <c r="J82" i="2" s="1"/>
  <c r="J87" i="2"/>
  <c r="J86" i="2" s="1"/>
  <c r="J85" i="2" s="1"/>
  <c r="J90" i="2"/>
  <c r="J89" i="2" s="1"/>
  <c r="J92" i="2"/>
  <c r="J91" i="2" s="1"/>
  <c r="J94" i="2"/>
  <c r="J93" i="2" s="1"/>
  <c r="J97" i="2"/>
  <c r="J96" i="2" s="1"/>
  <c r="J99" i="2"/>
  <c r="J98" i="2" s="1"/>
  <c r="J102" i="2"/>
  <c r="J101" i="2" s="1"/>
  <c r="J100" i="2" s="1"/>
  <c r="J105" i="2"/>
  <c r="J104" i="2" s="1"/>
  <c r="J103" i="2" s="1"/>
  <c r="J108" i="2"/>
  <c r="J107" i="2" s="1"/>
  <c r="J106" i="2" s="1"/>
  <c r="J111" i="2"/>
  <c r="J110" i="2" s="1"/>
  <c r="J109" i="2" s="1"/>
  <c r="J114" i="2"/>
  <c r="J113" i="2" s="1"/>
  <c r="J116" i="2"/>
  <c r="J115" i="2" s="1"/>
  <c r="J118" i="2"/>
  <c r="J117" i="2" s="1"/>
  <c r="J121" i="2"/>
  <c r="J120" i="2" s="1"/>
  <c r="J123" i="2"/>
  <c r="J122" i="2" s="1"/>
  <c r="J126" i="2"/>
  <c r="J125" i="2" s="1"/>
  <c r="J124" i="2" s="1"/>
  <c r="J129" i="2"/>
  <c r="J128" i="2" s="1"/>
  <c r="J127" i="2" s="1"/>
  <c r="J132" i="2"/>
  <c r="J131" i="2" s="1"/>
  <c r="J130" i="2" s="1"/>
  <c r="J135" i="2"/>
  <c r="J134" i="2" s="1"/>
  <c r="J133" i="2" s="1"/>
  <c r="J139" i="2"/>
  <c r="J138" i="2" s="1"/>
  <c r="J137" i="2" s="1"/>
  <c r="J142" i="2"/>
  <c r="J141" i="2" s="1"/>
  <c r="J140" i="2" s="1"/>
  <c r="J145" i="2"/>
  <c r="J146" i="2"/>
  <c r="J149" i="2"/>
  <c r="J148" i="2" s="1"/>
  <c r="J147" i="2" s="1"/>
  <c r="J152" i="2"/>
  <c r="J151" i="2" s="1"/>
  <c r="J154" i="2"/>
  <c r="J153" i="2" s="1"/>
  <c r="J157" i="2"/>
  <c r="J156" i="2" s="1"/>
  <c r="J160" i="2"/>
  <c r="J159" i="2" s="1"/>
  <c r="J158" i="2" s="1"/>
  <c r="J163" i="2"/>
  <c r="J162" i="2" s="1"/>
  <c r="J165" i="2"/>
  <c r="J164" i="2" s="1"/>
  <c r="J168" i="2"/>
  <c r="J167" i="2" s="1"/>
  <c r="J170" i="2"/>
  <c r="J169" i="2" s="1"/>
  <c r="J173" i="2"/>
  <c r="J172" i="2" s="1"/>
  <c r="J171" i="2" s="1"/>
  <c r="J176" i="2"/>
  <c r="J175" i="2" s="1"/>
  <c r="J174" i="2" s="1"/>
  <c r="J181" i="2"/>
  <c r="J182" i="2"/>
  <c r="J185" i="2"/>
  <c r="J184" i="2" s="1"/>
  <c r="J183" i="2" s="1"/>
  <c r="J190" i="2"/>
  <c r="J191" i="2"/>
  <c r="J192" i="2"/>
  <c r="J195" i="2"/>
  <c r="J194" i="2" s="1"/>
  <c r="J193" i="2" s="1"/>
  <c r="J198" i="2"/>
  <c r="J197" i="2" s="1"/>
  <c r="J196" i="2" s="1"/>
  <c r="J206" i="2"/>
  <c r="J205" i="2" s="1"/>
  <c r="J204" i="2" s="1"/>
  <c r="J203" i="2" s="1"/>
  <c r="J202" i="2" s="1"/>
  <c r="J201" i="2" s="1"/>
  <c r="J200" i="2" s="1"/>
  <c r="J213" i="2"/>
  <c r="J212" i="2" s="1"/>
  <c r="J215" i="2"/>
  <c r="J214" i="2" s="1"/>
  <c r="J218" i="2"/>
  <c r="J217" i="2" s="1"/>
  <c r="J216" i="2" s="1"/>
  <c r="J221" i="2"/>
  <c r="J220" i="2" s="1"/>
  <c r="J219" i="2" s="1"/>
  <c r="J224" i="2"/>
  <c r="J223" i="2" s="1"/>
  <c r="J222" i="2" s="1"/>
  <c r="J227" i="2"/>
  <c r="J228" i="2"/>
  <c r="J231" i="2"/>
  <c r="J230" i="2" s="1"/>
  <c r="J229" i="2" s="1"/>
  <c r="J234" i="2"/>
  <c r="J235" i="2"/>
  <c r="J238" i="2"/>
  <c r="J239" i="2"/>
  <c r="J242" i="2"/>
  <c r="J243" i="2"/>
  <c r="J246" i="2"/>
  <c r="J245" i="2" s="1"/>
  <c r="J248" i="2"/>
  <c r="J247" i="2" s="1"/>
  <c r="J250" i="2"/>
  <c r="J253" i="2"/>
  <c r="J252" i="2" s="1"/>
  <c r="J251" i="2" s="1"/>
  <c r="J256" i="2"/>
  <c r="J257" i="2"/>
  <c r="J260" i="2"/>
  <c r="J259" i="2" s="1"/>
  <c r="J258" i="2" s="1"/>
  <c r="J268" i="2"/>
  <c r="J267" i="2" s="1"/>
  <c r="J266" i="2" s="1"/>
  <c r="J271" i="2"/>
  <c r="J270" i="2" s="1"/>
  <c r="J269" i="2" s="1"/>
  <c r="J277" i="2"/>
  <c r="J276" i="2" s="1"/>
  <c r="J275" i="2" s="1"/>
  <c r="J280" i="2"/>
  <c r="J279" i="2" s="1"/>
  <c r="J278" i="2" s="1"/>
  <c r="J283" i="2"/>
  <c r="J282" i="2" s="1"/>
  <c r="J281" i="2" s="1"/>
  <c r="J286" i="2"/>
  <c r="J285" i="2" s="1"/>
  <c r="J288" i="2"/>
  <c r="J287" i="2" s="1"/>
  <c r="J290" i="2"/>
  <c r="J289" i="2" s="1"/>
  <c r="J293" i="2"/>
  <c r="J292" i="2" s="1"/>
  <c r="J291" i="2" s="1"/>
  <c r="J296" i="2"/>
  <c r="J295" i="2" s="1"/>
  <c r="J294" i="2" s="1"/>
  <c r="J299" i="2"/>
  <c r="J298" i="2" s="1"/>
  <c r="J301" i="2"/>
  <c r="J300" i="2" s="1"/>
  <c r="J307" i="2"/>
  <c r="J306" i="2" s="1"/>
  <c r="J305" i="2" s="1"/>
  <c r="J313" i="2"/>
  <c r="J312" i="2" s="1"/>
  <c r="J315" i="2"/>
  <c r="J314" i="2" s="1"/>
  <c r="J322" i="2"/>
  <c r="J321" i="2" s="1"/>
  <c r="J320" i="2" s="1"/>
  <c r="J329" i="2"/>
  <c r="J328" i="2" s="1"/>
  <c r="J327" i="2" s="1"/>
  <c r="J336" i="2"/>
  <c r="J335" i="2" s="1"/>
  <c r="J334" i="2" s="1"/>
  <c r="J343" i="2"/>
  <c r="J342" i="2" s="1"/>
  <c r="J341" i="2" s="1"/>
  <c r="J350" i="2"/>
  <c r="J349" i="2" s="1"/>
  <c r="J348" i="2" s="1"/>
  <c r="J357" i="2"/>
  <c r="J356" i="2" s="1"/>
  <c r="J355" i="2" s="1"/>
  <c r="J364" i="2"/>
  <c r="J363" i="2" s="1"/>
  <c r="J362" i="2" s="1"/>
  <c r="J366" i="2"/>
  <c r="J365" i="2" s="1"/>
  <c r="J371" i="2"/>
  <c r="J370" i="2" s="1"/>
  <c r="J369" i="2" s="1"/>
  <c r="J374" i="2"/>
  <c r="J373" i="2" s="1"/>
  <c r="J376" i="2"/>
  <c r="J375" i="2" s="1"/>
  <c r="J378" i="2"/>
  <c r="J377" i="2" s="1"/>
  <c r="J382" i="2"/>
  <c r="J381" i="2" s="1"/>
  <c r="J380" i="2" s="1"/>
  <c r="J385" i="2"/>
  <c r="J384" i="2" s="1"/>
  <c r="J387" i="2"/>
  <c r="J386" i="2" s="1"/>
  <c r="J389" i="2"/>
  <c r="J388" i="2" s="1"/>
  <c r="J392" i="2"/>
  <c r="J391" i="2" s="1"/>
  <c r="J390" i="2" s="1"/>
  <c r="I24" i="1"/>
  <c r="I29" i="1"/>
  <c r="I27" i="1" s="1"/>
  <c r="I34" i="1"/>
  <c r="I39" i="1"/>
  <c r="I42" i="1"/>
  <c r="I45" i="1"/>
  <c r="I49" i="1"/>
  <c r="I53" i="1"/>
  <c r="I57" i="1"/>
  <c r="I62" i="1"/>
  <c r="I67" i="1"/>
  <c r="I72" i="1"/>
  <c r="I74" i="1"/>
  <c r="I77" i="1"/>
  <c r="I79" i="1"/>
  <c r="I81" i="1"/>
  <c r="I84" i="1"/>
  <c r="I89" i="1"/>
  <c r="I95" i="1"/>
  <c r="I97" i="1"/>
  <c r="I99" i="1"/>
  <c r="I103" i="1"/>
  <c r="I108" i="1"/>
  <c r="I112" i="1"/>
  <c r="I118" i="1"/>
  <c r="I123" i="1"/>
  <c r="I122" i="1" s="1"/>
  <c r="I126" i="1"/>
  <c r="I131" i="1"/>
  <c r="I133" i="1"/>
  <c r="I134" i="1"/>
  <c r="I137" i="1"/>
  <c r="I140" i="1"/>
  <c r="I143" i="1"/>
  <c r="I145" i="1"/>
  <c r="I146" i="1"/>
  <c r="J304" i="2" s="1"/>
  <c r="J303" i="2" s="1"/>
  <c r="J302" i="2" s="1"/>
  <c r="I149" i="1"/>
  <c r="I153" i="1"/>
  <c r="I156" i="1"/>
  <c r="I160" i="1"/>
  <c r="I162" i="1"/>
  <c r="I167" i="1"/>
  <c r="I170" i="1"/>
  <c r="I172" i="1"/>
  <c r="I175" i="1"/>
  <c r="I181" i="1"/>
  <c r="I184" i="1"/>
  <c r="I186" i="1"/>
  <c r="I188" i="1"/>
  <c r="I191" i="1"/>
  <c r="I195" i="1"/>
  <c r="I199" i="1"/>
  <c r="I203" i="1"/>
  <c r="I205" i="1"/>
  <c r="I207" i="1"/>
  <c r="I210" i="1"/>
  <c r="I213" i="1"/>
  <c r="I215" i="1"/>
  <c r="I218" i="1"/>
  <c r="I221" i="1"/>
  <c r="I224" i="1"/>
  <c r="I229" i="1"/>
  <c r="I234" i="1"/>
  <c r="I236" i="1"/>
  <c r="I238" i="1"/>
  <c r="I241" i="1"/>
  <c r="I245" i="1"/>
  <c r="I246" i="1"/>
  <c r="I249" i="1"/>
  <c r="I253" i="1"/>
  <c r="I257" i="1"/>
  <c r="I256" i="1" s="1"/>
  <c r="I260" i="1"/>
  <c r="I264" i="1"/>
  <c r="I267" i="1"/>
  <c r="I269" i="1"/>
  <c r="I272" i="1"/>
  <c r="I275" i="1"/>
  <c r="I280" i="1"/>
  <c r="I283" i="1"/>
  <c r="I288" i="1"/>
  <c r="I293" i="1"/>
  <c r="I297" i="1"/>
  <c r="I303" i="1"/>
  <c r="I305" i="1"/>
  <c r="I310" i="1"/>
  <c r="I314" i="1"/>
  <c r="I318" i="1"/>
  <c r="I320" i="1"/>
  <c r="I325" i="1"/>
  <c r="I329" i="1"/>
  <c r="I332" i="1"/>
  <c r="I336" i="1"/>
  <c r="I339" i="1"/>
  <c r="I343" i="1"/>
  <c r="I348" i="1"/>
  <c r="I350" i="1"/>
  <c r="I354" i="1"/>
  <c r="I353" i="1" s="1"/>
  <c r="I356" i="1"/>
  <c r="I357" i="1"/>
  <c r="I359" i="1"/>
  <c r="I360" i="1"/>
  <c r="I365" i="1"/>
  <c r="I367" i="1"/>
  <c r="I370" i="1"/>
  <c r="I372" i="1"/>
  <c r="I378" i="1"/>
  <c r="I382" i="1"/>
  <c r="I384" i="1"/>
  <c r="I386" i="1"/>
  <c r="I392" i="1"/>
  <c r="I395" i="1"/>
  <c r="I397" i="1"/>
  <c r="I399" i="1"/>
  <c r="I402" i="1"/>
  <c r="H196" i="3" l="1"/>
  <c r="J144" i="2"/>
  <c r="J143" i="2" s="1"/>
  <c r="J297" i="2"/>
  <c r="H211" i="3"/>
  <c r="H210" i="3" s="1"/>
  <c r="J255" i="2"/>
  <c r="J254" i="2" s="1"/>
  <c r="I233" i="1"/>
  <c r="J233" i="2"/>
  <c r="J232" i="2" s="1"/>
  <c r="H361" i="3"/>
  <c r="H227" i="3"/>
  <c r="H226" i="3" s="1"/>
  <c r="H222" i="3" s="1"/>
  <c r="J95" i="2"/>
  <c r="H243" i="3"/>
  <c r="H242" i="3" s="1"/>
  <c r="I352" i="1"/>
  <c r="I338" i="1"/>
  <c r="I324" i="1"/>
  <c r="I296" i="1"/>
  <c r="I279" i="1"/>
  <c r="I278" i="1" s="1"/>
  <c r="I220" i="1"/>
  <c r="I190" i="1"/>
  <c r="I180" i="1"/>
  <c r="I166" i="1"/>
  <c r="I152" i="1"/>
  <c r="I142" i="1"/>
  <c r="I107" i="1"/>
  <c r="I94" i="1"/>
  <c r="I66" i="1"/>
  <c r="I48" i="1"/>
  <c r="I23" i="1"/>
  <c r="J161" i="2"/>
  <c r="H316" i="3"/>
  <c r="H185" i="3"/>
  <c r="H184" i="3" s="1"/>
  <c r="H183" i="3" s="1"/>
  <c r="I347" i="1"/>
  <c r="I346" i="1" s="1"/>
  <c r="I335" i="1"/>
  <c r="I292" i="1"/>
  <c r="I252" i="1"/>
  <c r="I240" i="1"/>
  <c r="I209" i="1"/>
  <c r="J57" i="2"/>
  <c r="J56" i="2" s="1"/>
  <c r="J51" i="2" s="1"/>
  <c r="J47" i="2" s="1"/>
  <c r="J46" i="2" s="1"/>
  <c r="J45" i="2" s="1"/>
  <c r="J44" i="2" s="1"/>
  <c r="I174" i="1"/>
  <c r="I148" i="1"/>
  <c r="I139" i="1"/>
  <c r="I130" i="1"/>
  <c r="I102" i="1"/>
  <c r="I88" i="1"/>
  <c r="I61" i="1"/>
  <c r="I44" i="1"/>
  <c r="I33" i="1"/>
  <c r="J188" i="2"/>
  <c r="J187" i="2" s="1"/>
  <c r="J186" i="2" s="1"/>
  <c r="J150" i="2"/>
  <c r="J88" i="2"/>
  <c r="I401" i="1"/>
  <c r="I391" i="1"/>
  <c r="I377" i="1"/>
  <c r="I364" i="1"/>
  <c r="I331" i="1"/>
  <c r="I302" i="1"/>
  <c r="I287" i="1"/>
  <c r="I274" i="1"/>
  <c r="I263" i="1"/>
  <c r="I248" i="1"/>
  <c r="I228" i="1"/>
  <c r="I217" i="1"/>
  <c r="I198" i="1"/>
  <c r="I136" i="1"/>
  <c r="I125" i="1"/>
  <c r="I117" i="1"/>
  <c r="I83" i="1"/>
  <c r="I56" i="1"/>
  <c r="I41" i="1"/>
  <c r="I28" i="1"/>
  <c r="J179" i="2"/>
  <c r="J178" i="2" s="1"/>
  <c r="J177" i="2" s="1"/>
  <c r="H140" i="3"/>
  <c r="I342" i="1"/>
  <c r="I328" i="1"/>
  <c r="I313" i="1"/>
  <c r="I282" i="1"/>
  <c r="I271" i="1"/>
  <c r="I259" i="1"/>
  <c r="I223" i="1"/>
  <c r="I194" i="1"/>
  <c r="I155" i="1"/>
  <c r="I111" i="1"/>
  <c r="H257" i="3"/>
  <c r="H252" i="3" s="1"/>
  <c r="I52" i="1"/>
  <c r="I38" i="1"/>
  <c r="H237" i="3"/>
  <c r="H190" i="3"/>
  <c r="J249" i="2"/>
  <c r="J244" i="2" s="1"/>
  <c r="I71" i="1"/>
  <c r="H247" i="3"/>
  <c r="J211" i="2"/>
  <c r="J241" i="2"/>
  <c r="J240" i="2" s="1"/>
  <c r="J226" i="2"/>
  <c r="J225" i="2" s="1"/>
  <c r="H219" i="3"/>
  <c r="H218" i="3" s="1"/>
  <c r="J237" i="2"/>
  <c r="J236" i="2" s="1"/>
  <c r="H215" i="3"/>
  <c r="H214" i="3" s="1"/>
  <c r="J383" i="2"/>
  <c r="J379" i="2" s="1"/>
  <c r="H57" i="3"/>
  <c r="I381" i="1"/>
  <c r="J372" i="2"/>
  <c r="J368" i="2" s="1"/>
  <c r="I169" i="1"/>
  <c r="H303" i="3"/>
  <c r="H271" i="3"/>
  <c r="J36" i="2"/>
  <c r="J35" i="2" s="1"/>
  <c r="J34" i="2" s="1"/>
  <c r="H366" i="3"/>
  <c r="J24" i="2"/>
  <c r="J23" i="2" s="1"/>
  <c r="J22" i="2" s="1"/>
  <c r="J21" i="2" s="1"/>
  <c r="J20" i="2" s="1"/>
  <c r="H356" i="3"/>
  <c r="H332" i="3"/>
  <c r="H331" i="3" s="1"/>
  <c r="H330" i="3" s="1"/>
  <c r="H323" i="3" s="1"/>
  <c r="H176" i="3"/>
  <c r="H175" i="3" s="1"/>
  <c r="H174" i="3" s="1"/>
  <c r="H110" i="3"/>
  <c r="H109" i="3" s="1"/>
  <c r="H108" i="3" s="1"/>
  <c r="H86" i="3"/>
  <c r="J166" i="2"/>
  <c r="H76" i="3"/>
  <c r="J112" i="2"/>
  <c r="H32" i="3"/>
  <c r="H28" i="3" s="1"/>
  <c r="H344" i="3"/>
  <c r="H151" i="3"/>
  <c r="H147" i="3" s="1"/>
  <c r="H47" i="3"/>
  <c r="H21" i="3"/>
  <c r="H20" i="3" s="1"/>
  <c r="H285" i="3"/>
  <c r="H166" i="3"/>
  <c r="H339" i="3"/>
  <c r="H293" i="3"/>
  <c r="H129" i="3"/>
  <c r="H263" i="3"/>
  <c r="H274" i="3"/>
  <c r="H352" i="3"/>
  <c r="J332" i="2"/>
  <c r="J331" i="2" s="1"/>
  <c r="J330" i="2" s="1"/>
  <c r="J333" i="2"/>
  <c r="J354" i="2"/>
  <c r="J353" i="2"/>
  <c r="J352" i="2" s="1"/>
  <c r="J351" i="2" s="1"/>
  <c r="J284" i="2"/>
  <c r="J274" i="2" s="1"/>
  <c r="J273" i="2" s="1"/>
  <c r="J272" i="2" s="1"/>
  <c r="J136" i="2"/>
  <c r="J347" i="2"/>
  <c r="J346" i="2"/>
  <c r="J345" i="2" s="1"/>
  <c r="J344" i="2" s="1"/>
  <c r="J326" i="2"/>
  <c r="J325" i="2"/>
  <c r="J324" i="2" s="1"/>
  <c r="J323" i="2" s="1"/>
  <c r="J311" i="2"/>
  <c r="J310" i="2" s="1"/>
  <c r="J309" i="2" s="1"/>
  <c r="J308" i="2" s="1"/>
  <c r="J265" i="2"/>
  <c r="J264" i="2" s="1"/>
  <c r="J263" i="2" s="1"/>
  <c r="J262" i="2" s="1"/>
  <c r="J119" i="2"/>
  <c r="J75" i="2"/>
  <c r="J361" i="2"/>
  <c r="J360" i="2" s="1"/>
  <c r="J359" i="2" s="1"/>
  <c r="J358" i="2" s="1"/>
  <c r="J340" i="2"/>
  <c r="J339" i="2"/>
  <c r="J338" i="2" s="1"/>
  <c r="J337" i="2" s="1"/>
  <c r="J318" i="2"/>
  <c r="J317" i="2" s="1"/>
  <c r="J316" i="2" s="1"/>
  <c r="J319" i="2"/>
  <c r="I76" i="1"/>
  <c r="I159" i="1"/>
  <c r="I183" i="1"/>
  <c r="I202" i="1"/>
  <c r="I212" i="1"/>
  <c r="I232" i="1"/>
  <c r="I266" i="1"/>
  <c r="I317" i="1"/>
  <c r="I369" i="1"/>
  <c r="I394" i="1"/>
  <c r="I390" i="1" s="1"/>
  <c r="I327" i="1"/>
  <c r="I151" i="1"/>
  <c r="I121" i="1"/>
  <c r="I47" i="1"/>
  <c r="I255" i="1"/>
  <c r="I129" i="1"/>
  <c r="I37" i="1"/>
  <c r="H355" i="3" l="1"/>
  <c r="H354" i="3" s="1"/>
  <c r="H46" i="3"/>
  <c r="J367" i="2"/>
  <c r="H173" i="3"/>
  <c r="H165" i="3" s="1"/>
  <c r="H236" i="3"/>
  <c r="I389" i="1"/>
  <c r="I70" i="1"/>
  <c r="I110" i="1"/>
  <c r="I312" i="1"/>
  <c r="I341" i="1"/>
  <c r="I26" i="1"/>
  <c r="I65" i="1"/>
  <c r="I179" i="1"/>
  <c r="I193" i="1"/>
  <c r="I116" i="1"/>
  <c r="I244" i="1"/>
  <c r="I376" i="1"/>
  <c r="I87" i="1"/>
  <c r="I106" i="1"/>
  <c r="I262" i="1"/>
  <c r="I120" i="1"/>
  <c r="I363" i="1"/>
  <c r="I231" i="1"/>
  <c r="I158" i="1"/>
  <c r="H75" i="3"/>
  <c r="H15" i="3" s="1"/>
  <c r="I380" i="1"/>
  <c r="I197" i="1"/>
  <c r="I227" i="1"/>
  <c r="I286" i="1"/>
  <c r="I32" i="1"/>
  <c r="I60" i="1"/>
  <c r="I295" i="1"/>
  <c r="I323" i="1"/>
  <c r="I316" i="1"/>
  <c r="I101" i="1"/>
  <c r="I251" i="1"/>
  <c r="I22" i="1"/>
  <c r="I93" i="1"/>
  <c r="H246" i="3"/>
  <c r="J210" i="2"/>
  <c r="J209" i="2" s="1"/>
  <c r="J208" i="2" s="1"/>
  <c r="J207" i="2" s="1"/>
  <c r="J199" i="2" s="1"/>
  <c r="H209" i="3"/>
  <c r="H292" i="3"/>
  <c r="J19" i="2"/>
  <c r="I201" i="1"/>
  <c r="J68" i="2"/>
  <c r="J67" i="2" s="1"/>
  <c r="J43" i="2" s="1"/>
  <c r="H124" i="3"/>
  <c r="H262" i="3"/>
  <c r="H338" i="3"/>
  <c r="H311" i="3" s="1"/>
  <c r="J261" i="2"/>
  <c r="I36" i="1"/>
  <c r="I128" i="1"/>
  <c r="I243" i="1"/>
  <c r="H195" i="3" l="1"/>
  <c r="H375" i="3"/>
  <c r="I285" i="1"/>
  <c r="I31" i="1"/>
  <c r="I226" i="1"/>
  <c r="I105" i="1"/>
  <c r="I178" i="1"/>
  <c r="I92" i="1"/>
  <c r="I86" i="1"/>
  <c r="I115" i="1"/>
  <c r="I362" i="1"/>
  <c r="I334" i="1"/>
  <c r="I21" i="1"/>
  <c r="I375" i="1"/>
  <c r="I388" i="1"/>
  <c r="J393" i="2"/>
  <c r="I91" i="1" l="1"/>
  <c r="I277" i="1"/>
  <c r="I374" i="1"/>
  <c r="I20" i="1"/>
  <c r="I322" i="1"/>
  <c r="I114" i="1"/>
  <c r="F363" i="3"/>
  <c r="F362" i="3" s="1"/>
  <c r="G363" i="3"/>
  <c r="G362" i="3" s="1"/>
  <c r="H163" i="2"/>
  <c r="H162" i="2" s="1"/>
  <c r="I163" i="2"/>
  <c r="I162" i="2" s="1"/>
  <c r="G370" i="1"/>
  <c r="H370" i="1"/>
  <c r="J370" i="1" s="1"/>
  <c r="F239" i="3"/>
  <c r="F238" i="3" s="1"/>
  <c r="G239" i="3"/>
  <c r="G238" i="3" s="1"/>
  <c r="H97" i="2"/>
  <c r="H96" i="2" s="1"/>
  <c r="I97" i="2"/>
  <c r="H318" i="1"/>
  <c r="J318" i="1" s="1"/>
  <c r="G318" i="1"/>
  <c r="I307" i="1" l="1"/>
  <c r="I177" i="1" s="1"/>
  <c r="I96" i="2"/>
  <c r="G284" i="3"/>
  <c r="G283" i="3" s="1"/>
  <c r="G282" i="3" s="1"/>
  <c r="F284" i="3"/>
  <c r="F283" i="3" s="1"/>
  <c r="I307" i="2"/>
  <c r="I306" i="2" s="1"/>
  <c r="I305" i="2" s="1"/>
  <c r="H307" i="2"/>
  <c r="H149" i="1"/>
  <c r="G149" i="1"/>
  <c r="G148" i="1" s="1"/>
  <c r="I404" i="1" l="1"/>
  <c r="H148" i="1"/>
  <c r="J148" i="1" s="1"/>
  <c r="J149" i="1"/>
  <c r="F282" i="3"/>
  <c r="H306" i="2"/>
  <c r="H305" i="2" l="1"/>
  <c r="G199" i="3" l="1"/>
  <c r="F199" i="3"/>
  <c r="F198" i="3" s="1"/>
  <c r="F197" i="3" s="1"/>
  <c r="I168" i="2"/>
  <c r="H168" i="2"/>
  <c r="H310" i="1"/>
  <c r="J310" i="1" s="1"/>
  <c r="G310" i="1"/>
  <c r="G198" i="3" l="1"/>
  <c r="G197" i="3" s="1"/>
  <c r="G353" i="3"/>
  <c r="G351" i="3" s="1"/>
  <c r="F353" i="3"/>
  <c r="I198" i="2"/>
  <c r="H198" i="2"/>
  <c r="H360" i="1"/>
  <c r="J360" i="1" s="1"/>
  <c r="G360" i="1"/>
  <c r="H359" i="1"/>
  <c r="J359" i="1" s="1"/>
  <c r="G359" i="1"/>
  <c r="G352" i="3" l="1"/>
  <c r="H197" i="2"/>
  <c r="H196" i="2" s="1"/>
  <c r="F352" i="3"/>
  <c r="F351" i="3"/>
  <c r="I197" i="2"/>
  <c r="I196" i="2" l="1"/>
  <c r="G194" i="3"/>
  <c r="F194" i="3"/>
  <c r="F193" i="3" s="1"/>
  <c r="G192" i="3"/>
  <c r="G191" i="3" s="1"/>
  <c r="F192" i="3"/>
  <c r="F191" i="3" s="1"/>
  <c r="I366" i="2"/>
  <c r="I365" i="2" s="1"/>
  <c r="H366" i="2"/>
  <c r="H365" i="2" s="1"/>
  <c r="I364" i="2"/>
  <c r="H364" i="2"/>
  <c r="H363" i="2" s="1"/>
  <c r="H362" i="2" s="1"/>
  <c r="H305" i="1"/>
  <c r="J305" i="1" s="1"/>
  <c r="G305" i="1"/>
  <c r="H303" i="1"/>
  <c r="J303" i="1" s="1"/>
  <c r="G303" i="1"/>
  <c r="G302" i="1" l="1"/>
  <c r="H302" i="1"/>
  <c r="J302" i="1" s="1"/>
  <c r="H361" i="2"/>
  <c r="H360" i="2" s="1"/>
  <c r="H359" i="2" s="1"/>
  <c r="H358" i="2" s="1"/>
  <c r="F190" i="3"/>
  <c r="G193" i="3"/>
  <c r="I363" i="2"/>
  <c r="G146" i="3"/>
  <c r="G145" i="3" s="1"/>
  <c r="F146" i="3"/>
  <c r="F145" i="3" s="1"/>
  <c r="F144" i="3" s="1"/>
  <c r="I195" i="2"/>
  <c r="H195" i="2"/>
  <c r="H194" i="2" s="1"/>
  <c r="H193" i="2" s="1"/>
  <c r="H260" i="1"/>
  <c r="J260" i="1" s="1"/>
  <c r="G260" i="1"/>
  <c r="G259" i="1" s="1"/>
  <c r="G190" i="3" l="1"/>
  <c r="I362" i="2"/>
  <c r="I361" i="2" s="1"/>
  <c r="I360" i="2" s="1"/>
  <c r="I194" i="2"/>
  <c r="G144" i="3"/>
  <c r="H259" i="1"/>
  <c r="J259" i="1" s="1"/>
  <c r="G225" i="3"/>
  <c r="G224" i="3" s="1"/>
  <c r="G223" i="3" s="1"/>
  <c r="F225" i="3"/>
  <c r="F224" i="3" s="1"/>
  <c r="F223" i="3" s="1"/>
  <c r="I94" i="2"/>
  <c r="I93" i="2" s="1"/>
  <c r="H94" i="2"/>
  <c r="H93" i="2" s="1"/>
  <c r="H314" i="1"/>
  <c r="G314" i="1"/>
  <c r="G313" i="1" s="1"/>
  <c r="G312" i="1" s="1"/>
  <c r="G164" i="3"/>
  <c r="G163" i="3" s="1"/>
  <c r="G162" i="3" s="1"/>
  <c r="F164" i="3"/>
  <c r="I105" i="2"/>
  <c r="I104" i="2" s="1"/>
  <c r="I103" i="2" s="1"/>
  <c r="H105" i="2"/>
  <c r="H275" i="1"/>
  <c r="G275" i="1"/>
  <c r="G274" i="1" s="1"/>
  <c r="H274" i="1" l="1"/>
  <c r="J274" i="1" s="1"/>
  <c r="J275" i="1"/>
  <c r="H313" i="1"/>
  <c r="J313" i="1" s="1"/>
  <c r="J314" i="1"/>
  <c r="I193" i="2"/>
  <c r="H104" i="2"/>
  <c r="H103" i="2" s="1"/>
  <c r="F163" i="3"/>
  <c r="H312" i="1" l="1"/>
  <c r="J312" i="1" s="1"/>
  <c r="I359" i="2"/>
  <c r="F162" i="3"/>
  <c r="J309" i="1" l="1"/>
  <c r="J308" i="1"/>
  <c r="I358" i="2"/>
  <c r="G90" i="3"/>
  <c r="G89" i="3" s="1"/>
  <c r="F90" i="3"/>
  <c r="F89" i="3" s="1"/>
  <c r="I170" i="2"/>
  <c r="I169" i="2" s="1"/>
  <c r="H170" i="2"/>
  <c r="H169" i="2" s="1"/>
  <c r="H215" i="1"/>
  <c r="J215" i="1" s="1"/>
  <c r="G215" i="1"/>
  <c r="I60" i="2"/>
  <c r="I59" i="2" s="1"/>
  <c r="I181" i="2"/>
  <c r="I182" i="2"/>
  <c r="I192" i="2"/>
  <c r="I206" i="2"/>
  <c r="I205" i="2" s="1"/>
  <c r="I296" i="2"/>
  <c r="I392" i="2"/>
  <c r="I391" i="2" s="1"/>
  <c r="G41" i="3"/>
  <c r="G66" i="3"/>
  <c r="G123" i="3"/>
  <c r="G189" i="3"/>
  <c r="G178" i="3"/>
  <c r="G179" i="3"/>
  <c r="G272" i="3"/>
  <c r="H402" i="1"/>
  <c r="H399" i="1"/>
  <c r="J399" i="1" s="1"/>
  <c r="H397" i="1"/>
  <c r="J397" i="1" s="1"/>
  <c r="H395" i="1"/>
  <c r="J395" i="1" s="1"/>
  <c r="H392" i="1"/>
  <c r="H386" i="1"/>
  <c r="J386" i="1" s="1"/>
  <c r="H384" i="1"/>
  <c r="J384" i="1" s="1"/>
  <c r="H382" i="1"/>
  <c r="J382" i="1" s="1"/>
  <c r="H378" i="1"/>
  <c r="H372" i="1"/>
  <c r="H367" i="1"/>
  <c r="J367" i="1" s="1"/>
  <c r="H365" i="1"/>
  <c r="J365" i="1" s="1"/>
  <c r="H357" i="1"/>
  <c r="J357" i="1" s="1"/>
  <c r="H356" i="1"/>
  <c r="J356" i="1" s="1"/>
  <c r="H354" i="1"/>
  <c r="H350" i="1"/>
  <c r="J350" i="1" s="1"/>
  <c r="H348" i="1"/>
  <c r="J348" i="1" s="1"/>
  <c r="H343" i="1"/>
  <c r="H339" i="1"/>
  <c r="H336" i="1"/>
  <c r="H332" i="1"/>
  <c r="J332" i="1" s="1"/>
  <c r="H329" i="1"/>
  <c r="H325" i="1"/>
  <c r="J325" i="1" s="1"/>
  <c r="H320" i="1"/>
  <c r="H297" i="1"/>
  <c r="H293" i="1"/>
  <c r="J293" i="1" s="1"/>
  <c r="H288" i="1"/>
  <c r="H283" i="1"/>
  <c r="H280" i="1"/>
  <c r="H272" i="1"/>
  <c r="H269" i="1"/>
  <c r="J269" i="1" s="1"/>
  <c r="H267" i="1"/>
  <c r="J267" i="1" s="1"/>
  <c r="H264" i="1"/>
  <c r="J264" i="1" s="1"/>
  <c r="H257" i="1"/>
  <c r="H256" i="1" s="1"/>
  <c r="H253" i="1"/>
  <c r="J253" i="1" s="1"/>
  <c r="H249" i="1"/>
  <c r="J249" i="1" s="1"/>
  <c r="H246" i="1"/>
  <c r="J246" i="1" s="1"/>
  <c r="H245" i="1"/>
  <c r="J245" i="1" s="1"/>
  <c r="H241" i="1"/>
  <c r="J241" i="1" s="1"/>
  <c r="H238" i="1"/>
  <c r="J238" i="1" s="1"/>
  <c r="H236" i="1"/>
  <c r="J236" i="1" s="1"/>
  <c r="H234" i="1"/>
  <c r="J234" i="1" s="1"/>
  <c r="H229" i="1"/>
  <c r="J229" i="1" s="1"/>
  <c r="H224" i="1"/>
  <c r="H221" i="1"/>
  <c r="J221" i="1" s="1"/>
  <c r="H218" i="1"/>
  <c r="H213" i="1"/>
  <c r="J213" i="1" s="1"/>
  <c r="H210" i="1"/>
  <c r="H207" i="1"/>
  <c r="J207" i="1" s="1"/>
  <c r="H205" i="1"/>
  <c r="J205" i="1" s="1"/>
  <c r="H203" i="1"/>
  <c r="J203" i="1" s="1"/>
  <c r="H199" i="1"/>
  <c r="H195" i="1"/>
  <c r="H191" i="1"/>
  <c r="H188" i="1"/>
  <c r="J188" i="1" s="1"/>
  <c r="H186" i="1"/>
  <c r="J186" i="1" s="1"/>
  <c r="H184" i="1"/>
  <c r="J184" i="1" s="1"/>
  <c r="H181" i="1"/>
  <c r="H175" i="1"/>
  <c r="J175" i="1" s="1"/>
  <c r="H172" i="1"/>
  <c r="J172" i="1" s="1"/>
  <c r="H170" i="1"/>
  <c r="J170" i="1" s="1"/>
  <c r="H167" i="1"/>
  <c r="J167" i="1" s="1"/>
  <c r="H164" i="1"/>
  <c r="J164" i="1" s="1"/>
  <c r="H162" i="1"/>
  <c r="J162" i="1" s="1"/>
  <c r="H160" i="1"/>
  <c r="J160" i="1" s="1"/>
  <c r="H156" i="1"/>
  <c r="J156" i="1" s="1"/>
  <c r="H153" i="1"/>
  <c r="H146" i="1"/>
  <c r="J146" i="1" s="1"/>
  <c r="H143" i="1"/>
  <c r="H140" i="1"/>
  <c r="H137" i="1"/>
  <c r="J137" i="1" s="1"/>
  <c r="H134" i="1"/>
  <c r="J134" i="1" s="1"/>
  <c r="H133" i="1"/>
  <c r="J133" i="1" s="1"/>
  <c r="H131" i="1"/>
  <c r="H126" i="1"/>
  <c r="H123" i="1"/>
  <c r="H118" i="1"/>
  <c r="J118" i="1" s="1"/>
  <c r="H112" i="1"/>
  <c r="H108" i="1"/>
  <c r="H103" i="1"/>
  <c r="H99" i="1"/>
  <c r="J99" i="1" s="1"/>
  <c r="H97" i="1"/>
  <c r="J97" i="1" s="1"/>
  <c r="H95" i="1"/>
  <c r="J95" i="1" s="1"/>
  <c r="H89" i="1"/>
  <c r="J89" i="1" s="1"/>
  <c r="H84" i="1"/>
  <c r="J84" i="1" s="1"/>
  <c r="H81" i="1"/>
  <c r="J81" i="1" s="1"/>
  <c r="H79" i="1"/>
  <c r="J79" i="1" s="1"/>
  <c r="H77" i="1"/>
  <c r="J77" i="1" s="1"/>
  <c r="H74" i="1"/>
  <c r="J74" i="1" s="1"/>
  <c r="H72" i="1"/>
  <c r="J72" i="1" s="1"/>
  <c r="H67" i="1"/>
  <c r="H62" i="1"/>
  <c r="J62" i="1" s="1"/>
  <c r="H57" i="1"/>
  <c r="J57" i="1" s="1"/>
  <c r="H53" i="1"/>
  <c r="J53" i="1" s="1"/>
  <c r="H49" i="1"/>
  <c r="H45" i="1"/>
  <c r="H42" i="1"/>
  <c r="H39" i="1"/>
  <c r="J39" i="1" s="1"/>
  <c r="H34" i="1"/>
  <c r="H29" i="1"/>
  <c r="H24" i="1"/>
  <c r="H41" i="1" l="1"/>
  <c r="J41" i="1" s="1"/>
  <c r="J42" i="1"/>
  <c r="H142" i="1"/>
  <c r="J142" i="1" s="1"/>
  <c r="J143" i="1"/>
  <c r="H194" i="1"/>
  <c r="J195" i="1"/>
  <c r="H279" i="1"/>
  <c r="J279" i="1" s="1"/>
  <c r="J280" i="1"/>
  <c r="H296" i="1"/>
  <c r="J296" i="1" s="1"/>
  <c r="J297" i="1"/>
  <c r="H377" i="1"/>
  <c r="J378" i="1"/>
  <c r="H391" i="1"/>
  <c r="J391" i="1" s="1"/>
  <c r="J392" i="1"/>
  <c r="H401" i="1"/>
  <c r="J401" i="1" s="1"/>
  <c r="J402" i="1"/>
  <c r="H102" i="1"/>
  <c r="J103" i="1"/>
  <c r="H122" i="1"/>
  <c r="J122" i="1" s="1"/>
  <c r="J123" i="1"/>
  <c r="H198" i="1"/>
  <c r="J199" i="1"/>
  <c r="H209" i="1"/>
  <c r="J209" i="1" s="1"/>
  <c r="J210" i="1"/>
  <c r="H223" i="1"/>
  <c r="J223" i="1" s="1"/>
  <c r="J224" i="1"/>
  <c r="H282" i="1"/>
  <c r="J282" i="1" s="1"/>
  <c r="J283" i="1"/>
  <c r="H317" i="1"/>
  <c r="J317" i="1" s="1"/>
  <c r="J320" i="1"/>
  <c r="H335" i="1"/>
  <c r="J335" i="1" s="1"/>
  <c r="J336" i="1"/>
  <c r="H44" i="1"/>
  <c r="J44" i="1" s="1"/>
  <c r="J45" i="1"/>
  <c r="H33" i="1"/>
  <c r="J34" i="1"/>
  <c r="H107" i="1"/>
  <c r="J108" i="1"/>
  <c r="H125" i="1"/>
  <c r="J125" i="1" s="1"/>
  <c r="J126" i="1"/>
  <c r="H152" i="1"/>
  <c r="J152" i="1" s="1"/>
  <c r="J153" i="1"/>
  <c r="H287" i="1"/>
  <c r="J288" i="1"/>
  <c r="H338" i="1"/>
  <c r="J338" i="1" s="1"/>
  <c r="J339" i="1"/>
  <c r="H353" i="1"/>
  <c r="J353" i="1" s="1"/>
  <c r="J354" i="1"/>
  <c r="H23" i="1"/>
  <c r="J23" i="1" s="1"/>
  <c r="J24" i="1"/>
  <c r="H28" i="1"/>
  <c r="J28" i="1" s="1"/>
  <c r="J29" i="1"/>
  <c r="H48" i="1"/>
  <c r="J48" i="1" s="1"/>
  <c r="J49" i="1"/>
  <c r="H66" i="1"/>
  <c r="J67" i="1"/>
  <c r="H111" i="1"/>
  <c r="J112" i="1"/>
  <c r="H130" i="1"/>
  <c r="J130" i="1" s="1"/>
  <c r="J131" i="1"/>
  <c r="H139" i="1"/>
  <c r="J139" i="1" s="1"/>
  <c r="J140" i="1"/>
  <c r="H180" i="1"/>
  <c r="J180" i="1" s="1"/>
  <c r="J181" i="1"/>
  <c r="H190" i="1"/>
  <c r="J190" i="1" s="1"/>
  <c r="J191" i="1"/>
  <c r="H217" i="1"/>
  <c r="J217" i="1" s="1"/>
  <c r="J218" i="1"/>
  <c r="J257" i="1"/>
  <c r="H271" i="1"/>
  <c r="J271" i="1" s="1"/>
  <c r="J272" i="1"/>
  <c r="H328" i="1"/>
  <c r="J328" i="1" s="1"/>
  <c r="J329" i="1"/>
  <c r="H342" i="1"/>
  <c r="J343" i="1"/>
  <c r="H369" i="1"/>
  <c r="J369" i="1" s="1"/>
  <c r="J372" i="1"/>
  <c r="H347" i="1"/>
  <c r="J347" i="1" s="1"/>
  <c r="H364" i="1"/>
  <c r="H169" i="1"/>
  <c r="J169" i="1" s="1"/>
  <c r="G65" i="3"/>
  <c r="H212" i="1"/>
  <c r="J212" i="1" s="1"/>
  <c r="G40" i="3"/>
  <c r="G271" i="3"/>
  <c r="G122" i="3"/>
  <c r="H183" i="1"/>
  <c r="J183" i="1" s="1"/>
  <c r="H266" i="1"/>
  <c r="J266" i="1" s="1"/>
  <c r="H27" i="1"/>
  <c r="J27" i="1" s="1"/>
  <c r="H94" i="1"/>
  <c r="H159" i="1"/>
  <c r="J159" i="1" s="1"/>
  <c r="H352" i="1"/>
  <c r="H381" i="1"/>
  <c r="J381" i="1" s="1"/>
  <c r="H394" i="1"/>
  <c r="H71" i="1"/>
  <c r="J71" i="1" s="1"/>
  <c r="G270" i="3"/>
  <c r="H295" i="1"/>
  <c r="J295" i="1" s="1"/>
  <c r="H38" i="1"/>
  <c r="H52" i="1"/>
  <c r="J52" i="1" s="1"/>
  <c r="H174" i="1"/>
  <c r="J174" i="1" s="1"/>
  <c r="H220" i="1"/>
  <c r="J220" i="1" s="1"/>
  <c r="H263" i="1"/>
  <c r="H292" i="1"/>
  <c r="J292" i="1" s="1"/>
  <c r="H324" i="1"/>
  <c r="J324" i="1" s="1"/>
  <c r="H56" i="1"/>
  <c r="J56" i="1" s="1"/>
  <c r="H248" i="1"/>
  <c r="J248" i="1" s="1"/>
  <c r="H61" i="1"/>
  <c r="J61" i="1" s="1"/>
  <c r="H83" i="1"/>
  <c r="J83" i="1" s="1"/>
  <c r="H202" i="1"/>
  <c r="J202" i="1" s="1"/>
  <c r="H228" i="1"/>
  <c r="J228" i="1" s="1"/>
  <c r="H240" i="1"/>
  <c r="J240" i="1" s="1"/>
  <c r="H252" i="1"/>
  <c r="J252" i="1" s="1"/>
  <c r="H26" i="1"/>
  <c r="J26" i="1" s="1"/>
  <c r="H331" i="1"/>
  <c r="H380" i="1"/>
  <c r="J380" i="1" s="1"/>
  <c r="H76" i="1"/>
  <c r="J76" i="1" s="1"/>
  <c r="H233" i="1"/>
  <c r="J233" i="1" s="1"/>
  <c r="G176" i="3"/>
  <c r="H117" i="1"/>
  <c r="J117" i="1" s="1"/>
  <c r="H136" i="1"/>
  <c r="J136" i="1" s="1"/>
  <c r="H145" i="1"/>
  <c r="J145" i="1" s="1"/>
  <c r="H166" i="1"/>
  <c r="J166" i="1" s="1"/>
  <c r="H155" i="1"/>
  <c r="H88" i="1"/>
  <c r="J88" i="1" s="1"/>
  <c r="I58" i="2"/>
  <c r="I179" i="2"/>
  <c r="I204" i="2"/>
  <c r="I390" i="2"/>
  <c r="H278" i="1"/>
  <c r="J278" i="1" s="1"/>
  <c r="H121" i="1"/>
  <c r="J121" i="1" s="1"/>
  <c r="H201" i="1"/>
  <c r="J201" i="1" s="1"/>
  <c r="H22" i="1" l="1"/>
  <c r="J22" i="1" s="1"/>
  <c r="H341" i="1"/>
  <c r="J342" i="1"/>
  <c r="H65" i="1"/>
  <c r="J65" i="1" s="1"/>
  <c r="J66" i="1"/>
  <c r="H286" i="1"/>
  <c r="J286" i="1" s="1"/>
  <c r="J287" i="1"/>
  <c r="H32" i="1"/>
  <c r="J33" i="1"/>
  <c r="H376" i="1"/>
  <c r="J376" i="1" s="1"/>
  <c r="J377" i="1"/>
  <c r="H346" i="1"/>
  <c r="J346" i="1" s="1"/>
  <c r="J352" i="1"/>
  <c r="H363" i="1"/>
  <c r="J364" i="1"/>
  <c r="H179" i="1"/>
  <c r="J179" i="1" s="1"/>
  <c r="H327" i="1"/>
  <c r="J327" i="1" s="1"/>
  <c r="J331" i="1"/>
  <c r="H262" i="1"/>
  <c r="J262" i="1" s="1"/>
  <c r="J263" i="1"/>
  <c r="H37" i="1"/>
  <c r="J37" i="1" s="1"/>
  <c r="J38" i="1"/>
  <c r="H390" i="1"/>
  <c r="J394" i="1"/>
  <c r="H93" i="1"/>
  <c r="J94" i="1"/>
  <c r="H151" i="1"/>
  <c r="J151" i="1" s="1"/>
  <c r="J155" i="1"/>
  <c r="H255" i="1"/>
  <c r="J255" i="1" s="1"/>
  <c r="J256" i="1"/>
  <c r="H110" i="1"/>
  <c r="J110" i="1" s="1"/>
  <c r="J111" i="1"/>
  <c r="H106" i="1"/>
  <c r="J107" i="1"/>
  <c r="H197" i="1"/>
  <c r="J197" i="1" s="1"/>
  <c r="J198" i="1"/>
  <c r="H101" i="1"/>
  <c r="J101" i="1" s="1"/>
  <c r="J102" i="1"/>
  <c r="H193" i="1"/>
  <c r="J193" i="1" s="1"/>
  <c r="J194" i="1"/>
  <c r="H285" i="1"/>
  <c r="J285" i="1" s="1"/>
  <c r="H47" i="1"/>
  <c r="J47" i="1" s="1"/>
  <c r="H158" i="1"/>
  <c r="J158" i="1" s="1"/>
  <c r="H129" i="1"/>
  <c r="J129" i="1" s="1"/>
  <c r="G39" i="3"/>
  <c r="G64" i="3"/>
  <c r="G121" i="3"/>
  <c r="H178" i="1"/>
  <c r="J178" i="1" s="1"/>
  <c r="H70" i="1"/>
  <c r="J70" i="1" s="1"/>
  <c r="H316" i="1"/>
  <c r="J316" i="1" s="1"/>
  <c r="H251" i="1"/>
  <c r="J251" i="1" s="1"/>
  <c r="H227" i="1"/>
  <c r="J227" i="1" s="1"/>
  <c r="H60" i="1"/>
  <c r="J60" i="1" s="1"/>
  <c r="H232" i="1"/>
  <c r="J232" i="1" s="1"/>
  <c r="H244" i="1"/>
  <c r="J244" i="1" s="1"/>
  <c r="H375" i="1"/>
  <c r="J375" i="1" s="1"/>
  <c r="H323" i="1"/>
  <c r="J323" i="1" s="1"/>
  <c r="H120" i="1"/>
  <c r="J120" i="1" s="1"/>
  <c r="H116" i="1"/>
  <c r="J116" i="1" s="1"/>
  <c r="H87" i="1"/>
  <c r="J87" i="1" s="1"/>
  <c r="G175" i="3"/>
  <c r="I178" i="2"/>
  <c r="I203" i="2"/>
  <c r="H277" i="1"/>
  <c r="J277" i="1" s="1"/>
  <c r="H21" i="1" l="1"/>
  <c r="J21" i="1" s="1"/>
  <c r="J106" i="1"/>
  <c r="H105" i="1"/>
  <c r="J105" i="1" s="1"/>
  <c r="H92" i="1"/>
  <c r="H91" i="1" s="1"/>
  <c r="J93" i="1"/>
  <c r="H31" i="1"/>
  <c r="J31" i="1" s="1"/>
  <c r="J32" i="1"/>
  <c r="H389" i="1"/>
  <c r="J390" i="1"/>
  <c r="H362" i="1"/>
  <c r="J362" i="1" s="1"/>
  <c r="J363" i="1"/>
  <c r="J341" i="1"/>
  <c r="H334" i="1"/>
  <c r="J334" i="1" s="1"/>
  <c r="H128" i="1"/>
  <c r="J128" i="1" s="1"/>
  <c r="H307" i="1"/>
  <c r="J307" i="1" s="1"/>
  <c r="H243" i="1"/>
  <c r="J243" i="1" s="1"/>
  <c r="G120" i="3"/>
  <c r="H374" i="1"/>
  <c r="J374" i="1" s="1"/>
  <c r="H226" i="1"/>
  <c r="J226" i="1" s="1"/>
  <c r="H231" i="1"/>
  <c r="J231" i="1" s="1"/>
  <c r="H322" i="1"/>
  <c r="J322" i="1" s="1"/>
  <c r="H36" i="1"/>
  <c r="J36" i="1" s="1"/>
  <c r="H115" i="1"/>
  <c r="J115" i="1" s="1"/>
  <c r="G174" i="3"/>
  <c r="H86" i="1"/>
  <c r="J86" i="1" s="1"/>
  <c r="I177" i="2"/>
  <c r="I202" i="2"/>
  <c r="H388" i="1" l="1"/>
  <c r="J388" i="1" s="1"/>
  <c r="J389" i="1"/>
  <c r="J92" i="1"/>
  <c r="J91" i="1"/>
  <c r="H177" i="1"/>
  <c r="J177" i="1" s="1"/>
  <c r="H20" i="1"/>
  <c r="J20" i="1" s="1"/>
  <c r="H114" i="1"/>
  <c r="J114" i="1" s="1"/>
  <c r="I201" i="2"/>
  <c r="I200" i="2" l="1"/>
  <c r="G281" i="3" l="1"/>
  <c r="F281" i="3"/>
  <c r="F280" i="3" s="1"/>
  <c r="F279" i="3" s="1"/>
  <c r="I304" i="2"/>
  <c r="G146" i="1"/>
  <c r="G280" i="3" l="1"/>
  <c r="G145" i="1"/>
  <c r="I303" i="2"/>
  <c r="H304" i="2"/>
  <c r="H303" i="2" s="1"/>
  <c r="H302" i="2" s="1"/>
  <c r="G119" i="3"/>
  <c r="F119" i="3"/>
  <c r="F118" i="3" s="1"/>
  <c r="F117" i="3" s="1"/>
  <c r="I84" i="2"/>
  <c r="H84" i="2"/>
  <c r="H83" i="2" s="1"/>
  <c r="H82" i="2" s="1"/>
  <c r="G241" i="1"/>
  <c r="G240" i="1" l="1"/>
  <c r="G279" i="3"/>
  <c r="G118" i="3"/>
  <c r="I302" i="2"/>
  <c r="I83" i="2"/>
  <c r="F178" i="3"/>
  <c r="F179" i="3"/>
  <c r="H181" i="2"/>
  <c r="H182" i="2"/>
  <c r="G288" i="1"/>
  <c r="F66" i="3"/>
  <c r="H392" i="2"/>
  <c r="F189" i="3"/>
  <c r="H192" i="2"/>
  <c r="F41" i="3"/>
  <c r="H60" i="2"/>
  <c r="F272" i="3"/>
  <c r="H296" i="2"/>
  <c r="F123" i="3"/>
  <c r="H206" i="2"/>
  <c r="F122" i="3" l="1"/>
  <c r="F40" i="3"/>
  <c r="F65" i="3"/>
  <c r="G117" i="3"/>
  <c r="F270" i="3"/>
  <c r="H205" i="2"/>
  <c r="H59" i="2"/>
  <c r="H391" i="2"/>
  <c r="I82" i="2"/>
  <c r="H179" i="2"/>
  <c r="F176" i="3"/>
  <c r="F271" i="3"/>
  <c r="F39" i="3" l="1"/>
  <c r="F64" i="3"/>
  <c r="F121" i="3"/>
  <c r="H58" i="2"/>
  <c r="F175" i="3"/>
  <c r="H178" i="2"/>
  <c r="H390" i="2"/>
  <c r="H204" i="2"/>
  <c r="G287" i="1"/>
  <c r="F120" i="3" l="1"/>
  <c r="G286" i="1"/>
  <c r="F174" i="3"/>
  <c r="H203" i="2"/>
  <c r="H177" i="2"/>
  <c r="G29" i="1"/>
  <c r="G191" i="1"/>
  <c r="G402" i="1"/>
  <c r="G401" i="1" l="1"/>
  <c r="G190" i="1"/>
  <c r="G28" i="1"/>
  <c r="H202" i="2"/>
  <c r="G27" i="1"/>
  <c r="G143" i="1"/>
  <c r="G26" i="1" l="1"/>
  <c r="G142" i="1"/>
  <c r="H201" i="2"/>
  <c r="G245" i="1"/>
  <c r="H200" i="2" l="1"/>
  <c r="I343" i="2"/>
  <c r="I357" i="2"/>
  <c r="G102" i="3"/>
  <c r="F102" i="3"/>
  <c r="F101" i="3" s="1"/>
  <c r="F100" i="3" s="1"/>
  <c r="H357" i="2"/>
  <c r="G224" i="1"/>
  <c r="G101" i="3" l="1"/>
  <c r="G223" i="1"/>
  <c r="I356" i="2"/>
  <c r="H356" i="2"/>
  <c r="H355" i="2" s="1"/>
  <c r="G297" i="1"/>
  <c r="G267" i="1"/>
  <c r="G100" i="3" l="1"/>
  <c r="I355" i="2"/>
  <c r="H354" i="2"/>
  <c r="H353" i="2"/>
  <c r="H352" i="2" s="1"/>
  <c r="H351" i="2" s="1"/>
  <c r="I354" i="2" l="1"/>
  <c r="I353" i="2"/>
  <c r="I352" i="2" s="1"/>
  <c r="I351" i="2" l="1"/>
  <c r="G229" i="3" l="1"/>
  <c r="F229" i="3"/>
  <c r="I243" i="2"/>
  <c r="H243" i="2"/>
  <c r="G62" i="1"/>
  <c r="I71" i="2" l="1"/>
  <c r="H71" i="2"/>
  <c r="G182" i="3" l="1"/>
  <c r="F182" i="3"/>
  <c r="F181" i="3" s="1"/>
  <c r="F180" i="3" s="1"/>
  <c r="I108" i="2"/>
  <c r="H108" i="2"/>
  <c r="H107" i="2" s="1"/>
  <c r="H106" i="2" s="1"/>
  <c r="G293" i="1"/>
  <c r="G333" i="3"/>
  <c r="F333" i="3"/>
  <c r="G19" i="3"/>
  <c r="G23" i="3"/>
  <c r="G25" i="3"/>
  <c r="G27" i="3"/>
  <c r="G31" i="3"/>
  <c r="G34" i="3"/>
  <c r="G36" i="3"/>
  <c r="G38" i="3"/>
  <c r="G45" i="3"/>
  <c r="G49" i="3"/>
  <c r="G51" i="3"/>
  <c r="G53" i="3"/>
  <c r="G56" i="3"/>
  <c r="G59" i="3"/>
  <c r="G61" i="3"/>
  <c r="G63" i="3"/>
  <c r="G70" i="3"/>
  <c r="G74" i="3"/>
  <c r="G78" i="3"/>
  <c r="G80" i="3"/>
  <c r="G82" i="3"/>
  <c r="G85" i="3"/>
  <c r="G88" i="3"/>
  <c r="G93" i="3"/>
  <c r="G96" i="3"/>
  <c r="G99" i="3"/>
  <c r="G107" i="3"/>
  <c r="G112" i="3"/>
  <c r="G114" i="3"/>
  <c r="G116" i="3"/>
  <c r="G128" i="3"/>
  <c r="G132" i="3"/>
  <c r="G135" i="3"/>
  <c r="G139" i="3"/>
  <c r="G143" i="3"/>
  <c r="G150" i="3"/>
  <c r="G153" i="3"/>
  <c r="G155" i="3"/>
  <c r="G158" i="3"/>
  <c r="G161" i="3"/>
  <c r="G169" i="3"/>
  <c r="G172" i="3"/>
  <c r="G187" i="3"/>
  <c r="G188" i="3"/>
  <c r="G202" i="3"/>
  <c r="G205" i="3"/>
  <c r="G208" i="3"/>
  <c r="G212" i="3"/>
  <c r="G213" i="3"/>
  <c r="G216" i="3"/>
  <c r="G217" i="3"/>
  <c r="G220" i="3"/>
  <c r="G221" i="3"/>
  <c r="G228" i="3"/>
  <c r="G232" i="3"/>
  <c r="G235" i="3"/>
  <c r="G241" i="3"/>
  <c r="G244" i="3"/>
  <c r="G245" i="3"/>
  <c r="G249" i="3"/>
  <c r="G251" i="3"/>
  <c r="G254" i="3"/>
  <c r="G256" i="3"/>
  <c r="G258" i="3"/>
  <c r="G261" i="3"/>
  <c r="G266" i="3"/>
  <c r="G269" i="3"/>
  <c r="G275" i="3"/>
  <c r="G278" i="3"/>
  <c r="G288" i="3"/>
  <c r="G291" i="3"/>
  <c r="G295" i="3"/>
  <c r="G297" i="3"/>
  <c r="G299" i="3"/>
  <c r="G302" i="3"/>
  <c r="G305" i="3"/>
  <c r="G307" i="3"/>
  <c r="G310" i="3"/>
  <c r="G315" i="3"/>
  <c r="G319" i="3"/>
  <c r="G322" i="3"/>
  <c r="G326" i="3"/>
  <c r="G329" i="3"/>
  <c r="G334" i="3"/>
  <c r="G337" i="3"/>
  <c r="G341" i="3"/>
  <c r="G343" i="3"/>
  <c r="G347" i="3"/>
  <c r="G350" i="3"/>
  <c r="G358" i="3"/>
  <c r="G360" i="3"/>
  <c r="G365" i="3"/>
  <c r="G370" i="3"/>
  <c r="G374" i="3"/>
  <c r="I26" i="2"/>
  <c r="I28" i="2"/>
  <c r="I30" i="2"/>
  <c r="I33" i="2"/>
  <c r="I39" i="2"/>
  <c r="I42" i="2"/>
  <c r="I50" i="2"/>
  <c r="I53" i="2"/>
  <c r="I55" i="2"/>
  <c r="I66" i="2"/>
  <c r="I70" i="2"/>
  <c r="I74" i="2"/>
  <c r="I77" i="2"/>
  <c r="I79" i="2"/>
  <c r="I81" i="2"/>
  <c r="I87" i="2"/>
  <c r="I90" i="2"/>
  <c r="I92" i="2"/>
  <c r="I99" i="2"/>
  <c r="I102" i="2"/>
  <c r="I111" i="2"/>
  <c r="I114" i="2"/>
  <c r="I116" i="2"/>
  <c r="I118" i="2"/>
  <c r="I121" i="2"/>
  <c r="I123" i="2"/>
  <c r="I126" i="2"/>
  <c r="I129" i="2"/>
  <c r="I132" i="2"/>
  <c r="I135" i="2"/>
  <c r="I139" i="2"/>
  <c r="I142" i="2"/>
  <c r="I145" i="2"/>
  <c r="I146" i="2"/>
  <c r="I149" i="2"/>
  <c r="I152" i="2"/>
  <c r="I154" i="2"/>
  <c r="I157" i="2"/>
  <c r="I160" i="2"/>
  <c r="I165" i="2"/>
  <c r="I173" i="2"/>
  <c r="I176" i="2"/>
  <c r="I185" i="2"/>
  <c r="I190" i="2"/>
  <c r="I191" i="2"/>
  <c r="I213" i="2"/>
  <c r="I215" i="2"/>
  <c r="I218" i="2"/>
  <c r="I221" i="2"/>
  <c r="I224" i="2"/>
  <c r="I227" i="2"/>
  <c r="I228" i="2"/>
  <c r="I231" i="2"/>
  <c r="I234" i="2"/>
  <c r="I235" i="2"/>
  <c r="I238" i="2"/>
  <c r="I239" i="2"/>
  <c r="I242" i="2"/>
  <c r="I246" i="2"/>
  <c r="I248" i="2"/>
  <c r="I250" i="2"/>
  <c r="I253" i="2"/>
  <c r="I256" i="2"/>
  <c r="I257" i="2"/>
  <c r="I260" i="2"/>
  <c r="I268" i="2"/>
  <c r="I271" i="2"/>
  <c r="I277" i="2"/>
  <c r="I280" i="2"/>
  <c r="I283" i="2"/>
  <c r="I286" i="2"/>
  <c r="I288" i="2"/>
  <c r="I290" i="2"/>
  <c r="I293" i="2"/>
  <c r="I299" i="2"/>
  <c r="I301" i="2"/>
  <c r="I313" i="2"/>
  <c r="I315" i="2"/>
  <c r="I322" i="2"/>
  <c r="I329" i="2"/>
  <c r="I336" i="2"/>
  <c r="I350" i="2"/>
  <c r="I371" i="2"/>
  <c r="I374" i="2"/>
  <c r="I376" i="2"/>
  <c r="I378" i="2"/>
  <c r="I382" i="2"/>
  <c r="I385" i="2"/>
  <c r="I387" i="2"/>
  <c r="I389" i="2"/>
  <c r="I188" i="2" l="1"/>
  <c r="G373" i="3"/>
  <c r="G372" i="3" s="1"/>
  <c r="G357" i="3"/>
  <c r="G340" i="3"/>
  <c r="G309" i="3"/>
  <c r="G308" i="3" s="1"/>
  <c r="G298" i="3"/>
  <c r="G287" i="3"/>
  <c r="G265" i="3"/>
  <c r="G264" i="3" s="1"/>
  <c r="G227" i="3"/>
  <c r="G226" i="3" s="1"/>
  <c r="G204" i="3"/>
  <c r="G203" i="3" s="1"/>
  <c r="G149" i="3"/>
  <c r="G148" i="3" s="1"/>
  <c r="G111" i="3"/>
  <c r="G92" i="3"/>
  <c r="G91" i="3" s="1"/>
  <c r="G52" i="3"/>
  <c r="G321" i="3"/>
  <c r="G320" i="3" s="1"/>
  <c r="G296" i="3"/>
  <c r="G201" i="3"/>
  <c r="G200" i="3" s="1"/>
  <c r="G60" i="3"/>
  <c r="G50" i="3"/>
  <c r="G346" i="3"/>
  <c r="G294" i="3"/>
  <c r="G248" i="3"/>
  <c r="G234" i="3"/>
  <c r="G233" i="3" s="1"/>
  <c r="G154" i="3"/>
  <c r="G115" i="3"/>
  <c r="G98" i="3"/>
  <c r="G97" i="3" s="1"/>
  <c r="G48" i="3"/>
  <c r="G33" i="3"/>
  <c r="G181" i="3"/>
  <c r="G359" i="3"/>
  <c r="G356" i="3" s="1"/>
  <c r="G268" i="3"/>
  <c r="G267" i="3" s="1"/>
  <c r="G113" i="3"/>
  <c r="G44" i="3"/>
  <c r="G43" i="3" s="1"/>
  <c r="G37" i="3"/>
  <c r="G35" i="3"/>
  <c r="G292" i="1"/>
  <c r="I377" i="2"/>
  <c r="I241" i="2"/>
  <c r="I212" i="2"/>
  <c r="I120" i="2"/>
  <c r="I110" i="2"/>
  <c r="I109" i="2" s="1"/>
  <c r="I76" i="2"/>
  <c r="I25" i="2"/>
  <c r="I375" i="2"/>
  <c r="I335" i="2"/>
  <c r="I334" i="2" s="1"/>
  <c r="I230" i="2"/>
  <c r="I229" i="2" s="1"/>
  <c r="I220" i="2"/>
  <c r="I219" i="2" s="1"/>
  <c r="I128" i="2"/>
  <c r="I127" i="2" s="1"/>
  <c r="I107" i="2"/>
  <c r="I373" i="2"/>
  <c r="I138" i="2"/>
  <c r="I69" i="2"/>
  <c r="I29" i="2"/>
  <c r="I381" i="2"/>
  <c r="I380" i="2" s="1"/>
  <c r="I270" i="2"/>
  <c r="I269" i="2" s="1"/>
  <c r="I214" i="2"/>
  <c r="I156" i="2"/>
  <c r="I91" i="2"/>
  <c r="I78" i="2"/>
  <c r="I41" i="2"/>
  <c r="I40" i="2" s="1"/>
  <c r="I295" i="2"/>
  <c r="I386" i="2"/>
  <c r="I349" i="2"/>
  <c r="I312" i="2"/>
  <c r="I226" i="2"/>
  <c r="I115" i="2"/>
  <c r="I98" i="2"/>
  <c r="I95" i="2" s="1"/>
  <c r="I52" i="2"/>
  <c r="I300" i="2"/>
  <c r="I276" i="2"/>
  <c r="I259" i="2"/>
  <c r="I217" i="2"/>
  <c r="I159" i="2"/>
  <c r="I148" i="2"/>
  <c r="I113" i="2"/>
  <c r="I370" i="2"/>
  <c r="I321" i="2"/>
  <c r="I298" i="2"/>
  <c r="I289" i="2"/>
  <c r="I282" i="2"/>
  <c r="I252" i="2"/>
  <c r="I247" i="2"/>
  <c r="I233" i="2"/>
  <c r="I223" i="2"/>
  <c r="I184" i="2"/>
  <c r="I167" i="2"/>
  <c r="I166" i="2" s="1"/>
  <c r="I153" i="2"/>
  <c r="I144" i="2"/>
  <c r="I134" i="2"/>
  <c r="I125" i="2"/>
  <c r="I89" i="2"/>
  <c r="I73" i="2"/>
  <c r="I49" i="2"/>
  <c r="I32" i="2"/>
  <c r="I27" i="2"/>
  <c r="G364" i="3"/>
  <c r="G361" i="3" s="1"/>
  <c r="G332" i="3"/>
  <c r="G301" i="3"/>
  <c r="G273" i="3"/>
  <c r="G250" i="3"/>
  <c r="G215" i="3"/>
  <c r="G207" i="3"/>
  <c r="G171" i="3"/>
  <c r="G138" i="3"/>
  <c r="G81" i="3"/>
  <c r="G69" i="3"/>
  <c r="G55" i="3"/>
  <c r="G26" i="3"/>
  <c r="I287" i="2"/>
  <c r="I175" i="2"/>
  <c r="I151" i="2"/>
  <c r="I131" i="2"/>
  <c r="I117" i="2"/>
  <c r="I86" i="2"/>
  <c r="I54" i="2"/>
  <c r="G349" i="3"/>
  <c r="G328" i="3"/>
  <c r="G240" i="3"/>
  <c r="G237" i="3" s="1"/>
  <c r="G168" i="3"/>
  <c r="G134" i="3"/>
  <c r="G127" i="3"/>
  <c r="G87" i="3"/>
  <c r="G79" i="3"/>
  <c r="G24" i="3"/>
  <c r="I388" i="2"/>
  <c r="I314" i="2"/>
  <c r="I328" i="2"/>
  <c r="I285" i="2"/>
  <c r="I245" i="2"/>
  <c r="I122" i="2"/>
  <c r="G318" i="3"/>
  <c r="G306" i="3"/>
  <c r="G255" i="3"/>
  <c r="G243" i="3"/>
  <c r="G231" i="3"/>
  <c r="G211" i="3"/>
  <c r="G185" i="3"/>
  <c r="G160" i="3"/>
  <c r="G142" i="3"/>
  <c r="G95" i="3"/>
  <c r="G77" i="3"/>
  <c r="G22" i="3"/>
  <c r="I279" i="2"/>
  <c r="I255" i="2"/>
  <c r="I237" i="2"/>
  <c r="I267" i="2"/>
  <c r="I164" i="2"/>
  <c r="I161" i="2" s="1"/>
  <c r="I141" i="2"/>
  <c r="I101" i="2"/>
  <c r="I384" i="2"/>
  <c r="I342" i="2"/>
  <c r="I292" i="2"/>
  <c r="I172" i="2"/>
  <c r="I80" i="2"/>
  <c r="I65" i="2"/>
  <c r="I38" i="2"/>
  <c r="G369" i="3"/>
  <c r="G342" i="3"/>
  <c r="G336" i="3"/>
  <c r="G325" i="3"/>
  <c r="G314" i="3"/>
  <c r="G304" i="3"/>
  <c r="G290" i="3"/>
  <c r="G277" i="3"/>
  <c r="G260" i="3"/>
  <c r="G253" i="3"/>
  <c r="G219" i="3"/>
  <c r="G157" i="3"/>
  <c r="G152" i="3"/>
  <c r="G131" i="3"/>
  <c r="G106" i="3"/>
  <c r="G84" i="3"/>
  <c r="G73" i="3"/>
  <c r="G62" i="3"/>
  <c r="G58" i="3"/>
  <c r="G30" i="3"/>
  <c r="G18" i="3"/>
  <c r="G274" i="3"/>
  <c r="I88" i="2" l="1"/>
  <c r="G180" i="3"/>
  <c r="G110" i="3"/>
  <c r="G109" i="3" s="1"/>
  <c r="G47" i="3"/>
  <c r="G293" i="3"/>
  <c r="G94" i="3"/>
  <c r="G286" i="3"/>
  <c r="G130" i="3"/>
  <c r="G140" i="3"/>
  <c r="G247" i="3"/>
  <c r="G355" i="3"/>
  <c r="G86" i="3"/>
  <c r="G345" i="3"/>
  <c r="G259" i="3"/>
  <c r="G68" i="3"/>
  <c r="G32" i="3"/>
  <c r="I372" i="2"/>
  <c r="I211" i="2"/>
  <c r="I106" i="2"/>
  <c r="I64" i="2"/>
  <c r="I341" i="2"/>
  <c r="I332" i="2"/>
  <c r="I331" i="2" s="1"/>
  <c r="I24" i="2"/>
  <c r="I258" i="2"/>
  <c r="I137" i="2"/>
  <c r="G21" i="3"/>
  <c r="I112" i="2"/>
  <c r="I333" i="2"/>
  <c r="G151" i="3"/>
  <c r="G72" i="3"/>
  <c r="G105" i="3"/>
  <c r="G218" i="3"/>
  <c r="G289" i="3"/>
  <c r="G313" i="3"/>
  <c r="I266" i="2"/>
  <c r="G303" i="3"/>
  <c r="G335" i="3"/>
  <c r="I75" i="2"/>
  <c r="I171" i="2"/>
  <c r="I278" i="2"/>
  <c r="G159" i="3"/>
  <c r="G210" i="3"/>
  <c r="G368" i="3"/>
  <c r="I291" i="2"/>
  <c r="I383" i="2"/>
  <c r="G17" i="3"/>
  <c r="G156" i="3"/>
  <c r="G339" i="3"/>
  <c r="I37" i="2"/>
  <c r="I100" i="2"/>
  <c r="I236" i="2"/>
  <c r="G76" i="3"/>
  <c r="G29" i="3"/>
  <c r="G57" i="3"/>
  <c r="G83" i="3"/>
  <c r="G276" i="3"/>
  <c r="G263" i="3" s="1"/>
  <c r="G324" i="3"/>
  <c r="I140" i="2"/>
  <c r="I254" i="2"/>
  <c r="G184" i="3"/>
  <c r="G230" i="3"/>
  <c r="G222" i="3" s="1"/>
  <c r="G167" i="3"/>
  <c r="G348" i="3"/>
  <c r="G54" i="3"/>
  <c r="I31" i="2"/>
  <c r="I124" i="2"/>
  <c r="I147" i="2"/>
  <c r="I240" i="2"/>
  <c r="I275" i="2"/>
  <c r="I225" i="2"/>
  <c r="I284" i="2"/>
  <c r="G126" i="3"/>
  <c r="I85" i="2"/>
  <c r="G137" i="3"/>
  <c r="G170" i="3"/>
  <c r="G206" i="3"/>
  <c r="G196" i="3" s="1"/>
  <c r="I48" i="2"/>
  <c r="I72" i="2"/>
  <c r="I133" i="2"/>
  <c r="I183" i="2"/>
  <c r="I281" i="2"/>
  <c r="I297" i="2"/>
  <c r="I369" i="2"/>
  <c r="I216" i="2"/>
  <c r="I119" i="2"/>
  <c r="G327" i="3"/>
  <c r="I232" i="2"/>
  <c r="I251" i="2"/>
  <c r="I320" i="2"/>
  <c r="I158" i="2"/>
  <c r="I311" i="2"/>
  <c r="I294" i="2"/>
  <c r="G242" i="3"/>
  <c r="G317" i="3"/>
  <c r="I327" i="2"/>
  <c r="G133" i="3"/>
  <c r="G371" i="3"/>
  <c r="I130" i="2"/>
  <c r="I150" i="2"/>
  <c r="I174" i="2"/>
  <c r="G214" i="3"/>
  <c r="G300" i="3"/>
  <c r="G331" i="3"/>
  <c r="I143" i="2"/>
  <c r="I222" i="2"/>
  <c r="I348" i="2"/>
  <c r="I187" i="2"/>
  <c r="G42" i="3"/>
  <c r="I274" i="2" l="1"/>
  <c r="G147" i="3"/>
  <c r="G183" i="3"/>
  <c r="G173" i="3" s="1"/>
  <c r="G67" i="3"/>
  <c r="G236" i="3"/>
  <c r="G28" i="3"/>
  <c r="G20" i="3"/>
  <c r="G108" i="3"/>
  <c r="G46" i="3"/>
  <c r="I379" i="2"/>
  <c r="I186" i="2"/>
  <c r="G75" i="3"/>
  <c r="G209" i="3"/>
  <c r="G354" i="3"/>
  <c r="I347" i="2"/>
  <c r="I346" i="2"/>
  <c r="G316" i="3"/>
  <c r="I310" i="2"/>
  <c r="G136" i="3"/>
  <c r="I136" i="2"/>
  <c r="I63" i="2"/>
  <c r="G312" i="3"/>
  <c r="G330" i="3"/>
  <c r="I318" i="2"/>
  <c r="I319" i="2"/>
  <c r="G125" i="3"/>
  <c r="G16" i="3"/>
  <c r="I330" i="2"/>
  <c r="G344" i="3"/>
  <c r="G338" i="3" s="1"/>
  <c r="G104" i="3"/>
  <c r="I339" i="2"/>
  <c r="I340" i="2"/>
  <c r="G367" i="3"/>
  <c r="I23" i="2"/>
  <c r="G285" i="3"/>
  <c r="I325" i="2"/>
  <c r="I326" i="2"/>
  <c r="G129" i="3"/>
  <c r="I368" i="2"/>
  <c r="I367" i="2" s="1"/>
  <c r="G166" i="3"/>
  <c r="I36" i="2"/>
  <c r="G292" i="3"/>
  <c r="I265" i="2"/>
  <c r="G71" i="3"/>
  <c r="I68" i="2" l="1"/>
  <c r="G323" i="3"/>
  <c r="I264" i="2"/>
  <c r="I22" i="2"/>
  <c r="I62" i="2"/>
  <c r="I35" i="2"/>
  <c r="I324" i="2"/>
  <c r="G366" i="3"/>
  <c r="G15" i="3"/>
  <c r="G103" i="3"/>
  <c r="I317" i="2"/>
  <c r="G124" i="3"/>
  <c r="G165" i="3"/>
  <c r="I273" i="2"/>
  <c r="I309" i="2"/>
  <c r="I345" i="2"/>
  <c r="I338" i="2"/>
  <c r="G262" i="3"/>
  <c r="G311" i="3" l="1"/>
  <c r="I272" i="2"/>
  <c r="I323" i="2"/>
  <c r="I34" i="2"/>
  <c r="I344" i="2"/>
  <c r="I21" i="2"/>
  <c r="I61" i="2"/>
  <c r="I263" i="2"/>
  <c r="I308" i="2"/>
  <c r="I337" i="2"/>
  <c r="I316" i="2"/>
  <c r="I20" i="2" l="1"/>
  <c r="I262" i="2"/>
  <c r="I261" i="2" l="1"/>
  <c r="I19" i="2"/>
  <c r="I57" i="2" l="1"/>
  <c r="I249" i="2"/>
  <c r="G257" i="3"/>
  <c r="G252" i="3" l="1"/>
  <c r="G246" i="3" s="1"/>
  <c r="I56" i="2"/>
  <c r="I244" i="2"/>
  <c r="G195" i="3" l="1"/>
  <c r="G375" i="3" s="1"/>
  <c r="I51" i="2"/>
  <c r="I210" i="2"/>
  <c r="I67" i="2"/>
  <c r="I47" i="2" l="1"/>
  <c r="I209" i="2"/>
  <c r="I208" i="2" l="1"/>
  <c r="I46" i="2"/>
  <c r="H145" i="2"/>
  <c r="H142" i="2"/>
  <c r="G343" i="1"/>
  <c r="I45" i="2" l="1"/>
  <c r="I207" i="2"/>
  <c r="G342" i="1"/>
  <c r="F347" i="3"/>
  <c r="F350" i="3"/>
  <c r="F334" i="3"/>
  <c r="H139" i="2"/>
  <c r="G357" i="1"/>
  <c r="G356" i="1"/>
  <c r="I199" i="2" l="1"/>
  <c r="I44" i="2"/>
  <c r="G341" i="1"/>
  <c r="H138" i="2"/>
  <c r="F346" i="3"/>
  <c r="F349" i="3"/>
  <c r="F332" i="3"/>
  <c r="F345" i="3" l="1"/>
  <c r="I43" i="2"/>
  <c r="I393" i="2" s="1"/>
  <c r="H137" i="2"/>
  <c r="F331" i="3"/>
  <c r="F348" i="3"/>
  <c r="F188" i="3"/>
  <c r="F187" i="3"/>
  <c r="H191" i="2"/>
  <c r="H190" i="2"/>
  <c r="H188" i="2" l="1"/>
  <c r="F330" i="3"/>
  <c r="F185" i="3"/>
  <c r="G296" i="1" l="1"/>
  <c r="H187" i="2"/>
  <c r="F45" i="3"/>
  <c r="H102" i="2"/>
  <c r="H74" i="2"/>
  <c r="G195" i="1"/>
  <c r="G295" i="1" l="1"/>
  <c r="G285" i="1" s="1"/>
  <c r="H186" i="2"/>
  <c r="H101" i="2"/>
  <c r="F44" i="3"/>
  <c r="G194" i="1"/>
  <c r="H73" i="2"/>
  <c r="H72" i="2" l="1"/>
  <c r="F43" i="3"/>
  <c r="G193" i="1"/>
  <c r="H100" i="2"/>
  <c r="F42" i="3" l="1"/>
  <c r="H313" i="2" l="1"/>
  <c r="H315" i="2"/>
  <c r="F258" i="3"/>
  <c r="H250" i="2"/>
  <c r="G81" i="1"/>
  <c r="H249" i="2" l="1"/>
  <c r="F257" i="3"/>
  <c r="F99" i="3"/>
  <c r="H218" i="2"/>
  <c r="G24" i="1"/>
  <c r="G23" i="1" l="1"/>
  <c r="H217" i="2"/>
  <c r="F98" i="3"/>
  <c r="F128" i="3"/>
  <c r="H253" i="2"/>
  <c r="F97" i="3" l="1"/>
  <c r="H216" i="2"/>
  <c r="G22" i="1"/>
  <c r="F127" i="3"/>
  <c r="G34" i="1"/>
  <c r="G39" i="1"/>
  <c r="G21" i="1" l="1"/>
  <c r="G38" i="1"/>
  <c r="G33" i="1"/>
  <c r="F126" i="3"/>
  <c r="H33" i="2"/>
  <c r="G32" i="1" l="1"/>
  <c r="H32" i="2"/>
  <c r="F125" i="3"/>
  <c r="F74" i="3"/>
  <c r="G103" i="1"/>
  <c r="F302" i="3"/>
  <c r="H301" i="2"/>
  <c r="G167" i="1"/>
  <c r="F172" i="3"/>
  <c r="H111" i="2"/>
  <c r="G283" i="1"/>
  <c r="F143" i="3"/>
  <c r="H157" i="2"/>
  <c r="G257" i="1"/>
  <c r="G256" i="1" s="1"/>
  <c r="F107" i="3"/>
  <c r="H129" i="2"/>
  <c r="G229" i="1"/>
  <c r="F82" i="3"/>
  <c r="H118" i="2"/>
  <c r="G207" i="1"/>
  <c r="G228" i="1" l="1"/>
  <c r="G31" i="1"/>
  <c r="H110" i="2"/>
  <c r="F171" i="3"/>
  <c r="H128" i="2"/>
  <c r="F142" i="3"/>
  <c r="G166" i="1"/>
  <c r="F73" i="3"/>
  <c r="F81" i="3"/>
  <c r="F301" i="3"/>
  <c r="H156" i="2"/>
  <c r="G102" i="1"/>
  <c r="H117" i="2"/>
  <c r="F106" i="3"/>
  <c r="G282" i="1"/>
  <c r="H300" i="2"/>
  <c r="H31" i="2"/>
  <c r="G255" i="1" l="1"/>
  <c r="G227" i="1"/>
  <c r="F300" i="3"/>
  <c r="F170" i="3"/>
  <c r="F72" i="3"/>
  <c r="F105" i="3"/>
  <c r="G101" i="1"/>
  <c r="H127" i="2"/>
  <c r="H109" i="2"/>
  <c r="H350" i="2"/>
  <c r="F322" i="3"/>
  <c r="G332" i="1"/>
  <c r="F140" i="3" l="1"/>
  <c r="G226" i="1"/>
  <c r="F104" i="3"/>
  <c r="F321" i="3"/>
  <c r="H349" i="2"/>
  <c r="F71" i="3"/>
  <c r="G331" i="1"/>
  <c r="F320" i="3" l="1"/>
  <c r="H348" i="2"/>
  <c r="H347" i="2" l="1"/>
  <c r="H346" i="2"/>
  <c r="F241" i="3"/>
  <c r="F96" i="3"/>
  <c r="H343" i="2"/>
  <c r="G221" i="1"/>
  <c r="G220" i="1" l="1"/>
  <c r="F95" i="3"/>
  <c r="H342" i="2"/>
  <c r="F240" i="3"/>
  <c r="F237" i="3" s="1"/>
  <c r="F94" i="3" l="1"/>
  <c r="H341" i="2"/>
  <c r="H345" i="2"/>
  <c r="H344" i="2" l="1"/>
  <c r="F291" i="3"/>
  <c r="F275" i="3"/>
  <c r="H293" i="2"/>
  <c r="G156" i="1"/>
  <c r="G134" i="1"/>
  <c r="G133" i="1"/>
  <c r="H295" i="2" l="1"/>
  <c r="H292" i="2"/>
  <c r="F273" i="3"/>
  <c r="G155" i="1"/>
  <c r="F290" i="3"/>
  <c r="F274" i="3"/>
  <c r="F329" i="3"/>
  <c r="H336" i="2"/>
  <c r="F328" i="3" l="1"/>
  <c r="H291" i="2"/>
  <c r="F289" i="3"/>
  <c r="H294" i="2"/>
  <c r="F310" i="3"/>
  <c r="G175" i="1"/>
  <c r="H340" i="2"/>
  <c r="G174" i="1" l="1"/>
  <c r="F309" i="3"/>
  <c r="F327" i="3"/>
  <c r="H335" i="2"/>
  <c r="F308" i="3" l="1"/>
  <c r="H339" i="2"/>
  <c r="H334" i="2"/>
  <c r="F161" i="3"/>
  <c r="G339" i="1"/>
  <c r="H332" i="2" l="1"/>
  <c r="H333" i="2"/>
  <c r="G338" i="1"/>
  <c r="H338" i="2"/>
  <c r="H331" i="2" l="1"/>
  <c r="H337" i="2"/>
  <c r="H132" i="2"/>
  <c r="H330" i="2" l="1"/>
  <c r="H131" i="2"/>
  <c r="F19" i="3"/>
  <c r="F23" i="3"/>
  <c r="F25" i="3"/>
  <c r="F27" i="3"/>
  <c r="F31" i="3"/>
  <c r="F34" i="3"/>
  <c r="F36" i="3"/>
  <c r="F38" i="3"/>
  <c r="F49" i="3"/>
  <c r="F51" i="3"/>
  <c r="F53" i="3"/>
  <c r="F56" i="3"/>
  <c r="F59" i="3"/>
  <c r="F61" i="3"/>
  <c r="F63" i="3"/>
  <c r="F70" i="3"/>
  <c r="F78" i="3"/>
  <c r="F80" i="3"/>
  <c r="F85" i="3"/>
  <c r="F88" i="3"/>
  <c r="F93" i="3"/>
  <c r="F112" i="3"/>
  <c r="F114" i="3"/>
  <c r="F116" i="3"/>
  <c r="F132" i="3"/>
  <c r="F135" i="3"/>
  <c r="F139" i="3"/>
  <c r="F150" i="3"/>
  <c r="F153" i="3"/>
  <c r="F155" i="3"/>
  <c r="F158" i="3"/>
  <c r="F160" i="3"/>
  <c r="F169" i="3"/>
  <c r="F202" i="3"/>
  <c r="F205" i="3"/>
  <c r="F208" i="3"/>
  <c r="F212" i="3"/>
  <c r="F213" i="3"/>
  <c r="F216" i="3"/>
  <c r="F217" i="3"/>
  <c r="F220" i="3"/>
  <c r="F221" i="3"/>
  <c r="F228" i="3"/>
  <c r="F232" i="3"/>
  <c r="F235" i="3"/>
  <c r="F244" i="3"/>
  <c r="F245" i="3"/>
  <c r="F249" i="3"/>
  <c r="F251" i="3"/>
  <c r="F254" i="3"/>
  <c r="F256" i="3"/>
  <c r="F261" i="3"/>
  <c r="F266" i="3"/>
  <c r="F269" i="3"/>
  <c r="F278" i="3"/>
  <c r="F288" i="3"/>
  <c r="F295" i="3"/>
  <c r="F297" i="3"/>
  <c r="F299" i="3"/>
  <c r="F305" i="3"/>
  <c r="F307" i="3"/>
  <c r="F315" i="3"/>
  <c r="F319" i="3"/>
  <c r="F326" i="3"/>
  <c r="F337" i="3"/>
  <c r="F341" i="3"/>
  <c r="F343" i="3"/>
  <c r="F358" i="3"/>
  <c r="F360" i="3"/>
  <c r="F365" i="3"/>
  <c r="F370" i="3"/>
  <c r="F374" i="3"/>
  <c r="H26" i="2"/>
  <c r="H28" i="2"/>
  <c r="H30" i="2"/>
  <c r="H39" i="2"/>
  <c r="H42" i="2"/>
  <c r="H50" i="2"/>
  <c r="H53" i="2"/>
  <c r="H55" i="2"/>
  <c r="H66" i="2"/>
  <c r="H77" i="2"/>
  <c r="H79" i="2"/>
  <c r="H81" i="2"/>
  <c r="H87" i="2"/>
  <c r="H90" i="2"/>
  <c r="H92" i="2"/>
  <c r="H99" i="2"/>
  <c r="H114" i="2"/>
  <c r="H116" i="2"/>
  <c r="H121" i="2"/>
  <c r="H123" i="2"/>
  <c r="H126" i="2"/>
  <c r="H135" i="2"/>
  <c r="H141" i="2"/>
  <c r="H146" i="2"/>
  <c r="H149" i="2"/>
  <c r="H152" i="2"/>
  <c r="H154" i="2"/>
  <c r="H160" i="2"/>
  <c r="H165" i="2"/>
  <c r="H173" i="2"/>
  <c r="H176" i="2"/>
  <c r="H185" i="2"/>
  <c r="H213" i="2"/>
  <c r="H215" i="2"/>
  <c r="H221" i="2"/>
  <c r="H224" i="2"/>
  <c r="H227" i="2"/>
  <c r="H228" i="2"/>
  <c r="H231" i="2"/>
  <c r="H234" i="2"/>
  <c r="H235" i="2"/>
  <c r="H238" i="2"/>
  <c r="H239" i="2"/>
  <c r="H242" i="2"/>
  <c r="H246" i="2"/>
  <c r="H248" i="2"/>
  <c r="H256" i="2"/>
  <c r="H257" i="2"/>
  <c r="H260" i="2"/>
  <c r="H268" i="2"/>
  <c r="H271" i="2"/>
  <c r="H277" i="2"/>
  <c r="H280" i="2"/>
  <c r="H283" i="2"/>
  <c r="H286" i="2"/>
  <c r="H288" i="2"/>
  <c r="H290" i="2"/>
  <c r="H299" i="2"/>
  <c r="H322" i="2"/>
  <c r="H329" i="2"/>
  <c r="H371" i="2"/>
  <c r="H374" i="2"/>
  <c r="H376" i="2"/>
  <c r="H378" i="2"/>
  <c r="H382" i="2"/>
  <c r="H385" i="2"/>
  <c r="H387" i="2"/>
  <c r="H389" i="2"/>
  <c r="G399" i="1"/>
  <c r="G397" i="1"/>
  <c r="G395" i="1"/>
  <c r="G392" i="1"/>
  <c r="G386" i="1"/>
  <c r="G384" i="1"/>
  <c r="G382" i="1"/>
  <c r="G378" i="1"/>
  <c r="G372" i="1"/>
  <c r="G369" i="1" s="1"/>
  <c r="G367" i="1"/>
  <c r="G365" i="1"/>
  <c r="G354" i="1"/>
  <c r="G350" i="1"/>
  <c r="G348" i="1"/>
  <c r="G336" i="1"/>
  <c r="G329" i="1"/>
  <c r="G325" i="1"/>
  <c r="G320" i="1"/>
  <c r="G317" i="1" s="1"/>
  <c r="G280" i="1"/>
  <c r="G272" i="1"/>
  <c r="G269" i="1"/>
  <c r="G264" i="1"/>
  <c r="G253" i="1"/>
  <c r="G249" i="1"/>
  <c r="G246" i="1"/>
  <c r="G238" i="1"/>
  <c r="G236" i="1"/>
  <c r="G234" i="1"/>
  <c r="G218" i="1"/>
  <c r="G213" i="1"/>
  <c r="G210" i="1"/>
  <c r="G205" i="1"/>
  <c r="G203" i="1"/>
  <c r="G199" i="1"/>
  <c r="G188" i="1"/>
  <c r="G186" i="1"/>
  <c r="G184" i="1"/>
  <c r="G181" i="1"/>
  <c r="G172" i="1"/>
  <c r="G170" i="1"/>
  <c r="G164" i="1"/>
  <c r="G162" i="1"/>
  <c r="G160" i="1"/>
  <c r="G153" i="1"/>
  <c r="G140" i="1"/>
  <c r="G137" i="1"/>
  <c r="G131" i="1"/>
  <c r="G126" i="1"/>
  <c r="G123" i="1"/>
  <c r="G118" i="1"/>
  <c r="G112" i="1"/>
  <c r="G108" i="1"/>
  <c r="G99" i="1"/>
  <c r="G97" i="1"/>
  <c r="G95" i="1"/>
  <c r="G89" i="1"/>
  <c r="G84" i="1"/>
  <c r="G79" i="1"/>
  <c r="G77" i="1"/>
  <c r="G74" i="1"/>
  <c r="G72" i="1"/>
  <c r="G67" i="1"/>
  <c r="G57" i="1"/>
  <c r="G53" i="1"/>
  <c r="G49" i="1"/>
  <c r="G45" i="1"/>
  <c r="G42" i="1"/>
  <c r="G347" i="1" l="1"/>
  <c r="G212" i="1"/>
  <c r="G183" i="1"/>
  <c r="G353" i="1"/>
  <c r="G83" i="1"/>
  <c r="G198" i="1"/>
  <c r="G76" i="1"/>
  <c r="F227" i="3"/>
  <c r="H241" i="2"/>
  <c r="H57" i="2"/>
  <c r="G279" i="1"/>
  <c r="H144" i="2"/>
  <c r="H140" i="2"/>
  <c r="G94" i="1"/>
  <c r="G152" i="1"/>
  <c r="G159" i="1"/>
  <c r="G202" i="1"/>
  <c r="G48" i="1"/>
  <c r="G335" i="1"/>
  <c r="G66" i="1"/>
  <c r="G328" i="1"/>
  <c r="G377" i="1"/>
  <c r="G391" i="1"/>
  <c r="G52" i="1"/>
  <c r="G56" i="1"/>
  <c r="G324" i="1"/>
  <c r="G125" i="1"/>
  <c r="G88" i="1"/>
  <c r="G117" i="1"/>
  <c r="G41" i="1"/>
  <c r="G61" i="1"/>
  <c r="G107" i="1"/>
  <c r="G122" i="1"/>
  <c r="G139" i="1"/>
  <c r="H386" i="2"/>
  <c r="H375" i="2"/>
  <c r="H321" i="2"/>
  <c r="H289" i="2"/>
  <c r="H282" i="2"/>
  <c r="H276" i="2"/>
  <c r="H259" i="2"/>
  <c r="H245" i="2"/>
  <c r="H167" i="2"/>
  <c r="H159" i="2"/>
  <c r="H151" i="2"/>
  <c r="H122" i="2"/>
  <c r="H98" i="2"/>
  <c r="H95" i="2" s="1"/>
  <c r="H86" i="2"/>
  <c r="H54" i="2"/>
  <c r="F357" i="3"/>
  <c r="F340" i="3"/>
  <c r="F298" i="3"/>
  <c r="F260" i="3"/>
  <c r="F250" i="3"/>
  <c r="F231" i="3"/>
  <c r="F154" i="3"/>
  <c r="F134" i="3"/>
  <c r="F79" i="3"/>
  <c r="F69" i="3"/>
  <c r="F58" i="3"/>
  <c r="F50" i="3"/>
  <c r="F26" i="3"/>
  <c r="G44" i="1"/>
  <c r="G111" i="1"/>
  <c r="G180" i="1"/>
  <c r="G217" i="1"/>
  <c r="G252" i="1"/>
  <c r="H384" i="2"/>
  <c r="H373" i="2"/>
  <c r="H314" i="2"/>
  <c r="H287" i="2"/>
  <c r="H270" i="2"/>
  <c r="H223" i="2"/>
  <c r="H134" i="2"/>
  <c r="H120" i="2"/>
  <c r="H80" i="2"/>
  <c r="H52" i="2"/>
  <c r="H41" i="2"/>
  <c r="H27" i="2"/>
  <c r="F373" i="3"/>
  <c r="F325" i="3"/>
  <c r="F314" i="3"/>
  <c r="F296" i="3"/>
  <c r="F268" i="3"/>
  <c r="F248" i="3"/>
  <c r="F201" i="3"/>
  <c r="F168" i="3"/>
  <c r="F152" i="3"/>
  <c r="F138" i="3"/>
  <c r="F115" i="3"/>
  <c r="F92" i="3"/>
  <c r="F77" i="3"/>
  <c r="F55" i="3"/>
  <c r="F48" i="3"/>
  <c r="F35" i="3"/>
  <c r="F24" i="3"/>
  <c r="H130" i="2"/>
  <c r="G136" i="1"/>
  <c r="G271" i="1"/>
  <c r="H381" i="2"/>
  <c r="H370" i="2"/>
  <c r="H312" i="2"/>
  <c r="H285" i="2"/>
  <c r="H279" i="2"/>
  <c r="H230" i="2"/>
  <c r="H214" i="2"/>
  <c r="H184" i="2"/>
  <c r="H175" i="2"/>
  <c r="H148" i="2"/>
  <c r="H125" i="2"/>
  <c r="H115" i="2"/>
  <c r="H91" i="2"/>
  <c r="H78" i="2"/>
  <c r="H65" i="2"/>
  <c r="H49" i="2"/>
  <c r="H38" i="2"/>
  <c r="H25" i="2"/>
  <c r="F369" i="3"/>
  <c r="F364" i="3"/>
  <c r="F361" i="3" s="1"/>
  <c r="F336" i="3"/>
  <c r="F306" i="3"/>
  <c r="F294" i="3"/>
  <c r="F287" i="3"/>
  <c r="F255" i="3"/>
  <c r="F234" i="3"/>
  <c r="F207" i="3"/>
  <c r="F159" i="3"/>
  <c r="F113" i="3"/>
  <c r="F87" i="3"/>
  <c r="F62" i="3"/>
  <c r="F52" i="3"/>
  <c r="F33" i="3"/>
  <c r="F22" i="3"/>
  <c r="G263" i="1"/>
  <c r="G130" i="1"/>
  <c r="G209" i="1"/>
  <c r="G248" i="1"/>
  <c r="H388" i="2"/>
  <c r="H377" i="2"/>
  <c r="H328" i="2"/>
  <c r="H298" i="2"/>
  <c r="H267" i="2"/>
  <c r="H247" i="2"/>
  <c r="H220" i="2"/>
  <c r="H212" i="2"/>
  <c r="H172" i="2"/>
  <c r="H164" i="2"/>
  <c r="H161" i="2" s="1"/>
  <c r="H153" i="2"/>
  <c r="H113" i="2"/>
  <c r="H89" i="2"/>
  <c r="H76" i="2"/>
  <c r="H70" i="2"/>
  <c r="H29" i="2"/>
  <c r="F359" i="3"/>
  <c r="F342" i="3"/>
  <c r="F318" i="3"/>
  <c r="F304" i="3"/>
  <c r="F277" i="3"/>
  <c r="F265" i="3"/>
  <c r="F253" i="3"/>
  <c r="F204" i="3"/>
  <c r="F157" i="3"/>
  <c r="F149" i="3"/>
  <c r="F111" i="3"/>
  <c r="F84" i="3"/>
  <c r="F60" i="3"/>
  <c r="F37" i="3"/>
  <c r="F30" i="3"/>
  <c r="F18" i="3"/>
  <c r="H252" i="2"/>
  <c r="H255" i="2"/>
  <c r="H226" i="2"/>
  <c r="F243" i="3"/>
  <c r="F219" i="3"/>
  <c r="F215" i="3"/>
  <c r="F211" i="3"/>
  <c r="F131" i="3"/>
  <c r="H237" i="2"/>
  <c r="H233" i="2"/>
  <c r="G394" i="1"/>
  <c r="G233" i="1"/>
  <c r="G364" i="1"/>
  <c r="G266" i="1"/>
  <c r="G381" i="1"/>
  <c r="G169" i="1"/>
  <c r="G71" i="1"/>
  <c r="G129" i="1" l="1"/>
  <c r="H88" i="2"/>
  <c r="G262" i="1"/>
  <c r="F86" i="3"/>
  <c r="F259" i="3"/>
  <c r="F130" i="3"/>
  <c r="F68" i="3"/>
  <c r="H166" i="2"/>
  <c r="G65" i="1"/>
  <c r="G232" i="1"/>
  <c r="G60" i="1"/>
  <c r="G390" i="1"/>
  <c r="G316" i="1"/>
  <c r="H64" i="2"/>
  <c r="G179" i="1"/>
  <c r="H258" i="2"/>
  <c r="H69" i="2"/>
  <c r="F252" i="3"/>
  <c r="H244" i="2"/>
  <c r="G47" i="1"/>
  <c r="G201" i="1"/>
  <c r="H56" i="2"/>
  <c r="G151" i="1"/>
  <c r="G327" i="1"/>
  <c r="G352" i="1"/>
  <c r="G346" i="1" s="1"/>
  <c r="H275" i="2"/>
  <c r="H143" i="2"/>
  <c r="H297" i="2"/>
  <c r="G244" i="1"/>
  <c r="F167" i="3"/>
  <c r="G251" i="1"/>
  <c r="G278" i="1"/>
  <c r="G70" i="1"/>
  <c r="G158" i="1"/>
  <c r="F32" i="3"/>
  <c r="G334" i="1"/>
  <c r="G121" i="1"/>
  <c r="F47" i="3"/>
  <c r="H24" i="2"/>
  <c r="G37" i="1"/>
  <c r="H112" i="2"/>
  <c r="F76" i="3"/>
  <c r="H284" i="2"/>
  <c r="H119" i="2"/>
  <c r="F247" i="3"/>
  <c r="G363" i="1"/>
  <c r="G93" i="1"/>
  <c r="G380" i="1"/>
  <c r="G323" i="1"/>
  <c r="G376" i="1"/>
  <c r="H75" i="2"/>
  <c r="F21" i="3"/>
  <c r="F151" i="3"/>
  <c r="F339" i="3"/>
  <c r="H311" i="2"/>
  <c r="F293" i="3"/>
  <c r="F110" i="3"/>
  <c r="F57" i="3"/>
  <c r="F303" i="3"/>
  <c r="H232" i="2"/>
  <c r="F210" i="3"/>
  <c r="F242" i="3"/>
  <c r="F236" i="3" s="1"/>
  <c r="H211" i="2"/>
  <c r="H150" i="2"/>
  <c r="F218" i="3"/>
  <c r="H383" i="2"/>
  <c r="H372" i="2"/>
  <c r="F356" i="3"/>
  <c r="H225" i="2"/>
  <c r="H251" i="2"/>
  <c r="F17" i="3"/>
  <c r="F83" i="3"/>
  <c r="F156" i="3"/>
  <c r="F203" i="3"/>
  <c r="F264" i="3"/>
  <c r="F317" i="3"/>
  <c r="H266" i="2"/>
  <c r="H327" i="2"/>
  <c r="F335" i="3"/>
  <c r="H48" i="2"/>
  <c r="H174" i="2"/>
  <c r="H229" i="2"/>
  <c r="H369" i="2"/>
  <c r="F54" i="3"/>
  <c r="F313" i="3"/>
  <c r="F372" i="3"/>
  <c r="H40" i="2"/>
  <c r="H133" i="2"/>
  <c r="H222" i="2"/>
  <c r="H269" i="2"/>
  <c r="F230" i="3"/>
  <c r="H85" i="2"/>
  <c r="H281" i="2"/>
  <c r="H320" i="2"/>
  <c r="G87" i="1"/>
  <c r="H236" i="2"/>
  <c r="H254" i="2"/>
  <c r="F214" i="3"/>
  <c r="F29" i="3"/>
  <c r="F148" i="3"/>
  <c r="F276" i="3"/>
  <c r="H171" i="2"/>
  <c r="H219" i="2"/>
  <c r="F206" i="3"/>
  <c r="F233" i="3"/>
  <c r="F286" i="3"/>
  <c r="F368" i="3"/>
  <c r="H37" i="2"/>
  <c r="H124" i="2"/>
  <c r="H147" i="2"/>
  <c r="H183" i="2"/>
  <c r="H278" i="2"/>
  <c r="H380" i="2"/>
  <c r="F91" i="3"/>
  <c r="F137" i="3"/>
  <c r="F200" i="3"/>
  <c r="F196" i="3" s="1"/>
  <c r="F267" i="3"/>
  <c r="F324" i="3"/>
  <c r="G110" i="1"/>
  <c r="F133" i="3"/>
  <c r="F226" i="3"/>
  <c r="H158" i="2"/>
  <c r="H240" i="2"/>
  <c r="G106" i="1"/>
  <c r="G197" i="1"/>
  <c r="G116" i="1"/>
  <c r="G231" i="1" l="1"/>
  <c r="H274" i="2"/>
  <c r="F263" i="3"/>
  <c r="G307" i="1"/>
  <c r="F222" i="3"/>
  <c r="F147" i="3"/>
  <c r="F109" i="3"/>
  <c r="F28" i="3"/>
  <c r="H379" i="2"/>
  <c r="F46" i="3"/>
  <c r="F75" i="3"/>
  <c r="F209" i="3"/>
  <c r="H210" i="2"/>
  <c r="F246" i="3"/>
  <c r="H51" i="2"/>
  <c r="G92" i="1"/>
  <c r="F323" i="3"/>
  <c r="H319" i="2"/>
  <c r="F316" i="3"/>
  <c r="F344" i="3"/>
  <c r="F338" i="3" s="1"/>
  <c r="H136" i="2"/>
  <c r="H68" i="2" s="1"/>
  <c r="F136" i="3"/>
  <c r="F285" i="3"/>
  <c r="H326" i="2"/>
  <c r="F129" i="3"/>
  <c r="H310" i="2"/>
  <c r="H23" i="2"/>
  <c r="G277" i="1"/>
  <c r="F166" i="3"/>
  <c r="H36" i="2"/>
  <c r="G105" i="1"/>
  <c r="G178" i="1"/>
  <c r="G36" i="1"/>
  <c r="F355" i="3"/>
  <c r="H265" i="2"/>
  <c r="F292" i="3"/>
  <c r="G128" i="1"/>
  <c r="G389" i="1"/>
  <c r="G120" i="1"/>
  <c r="F20" i="3"/>
  <c r="G375" i="1"/>
  <c r="G362" i="1"/>
  <c r="G115" i="1"/>
  <c r="F312" i="3"/>
  <c r="H325" i="2"/>
  <c r="F16" i="3"/>
  <c r="F367" i="3"/>
  <c r="G86" i="1"/>
  <c r="H318" i="2"/>
  <c r="F67" i="3"/>
  <c r="F371" i="3"/>
  <c r="H368" i="2"/>
  <c r="H367" i="2" s="1"/>
  <c r="G91" i="1" l="1"/>
  <c r="F108" i="3"/>
  <c r="H47" i="2"/>
  <c r="G20" i="1"/>
  <c r="G322" i="1"/>
  <c r="H309" i="2"/>
  <c r="F366" i="3"/>
  <c r="F15" i="3"/>
  <c r="G114" i="1"/>
  <c r="G388" i="1"/>
  <c r="G243" i="1"/>
  <c r="G374" i="1"/>
  <c r="H209" i="2"/>
  <c r="F195" i="3"/>
  <c r="F262" i="3"/>
  <c r="F354" i="3"/>
  <c r="H22" i="2"/>
  <c r="H324" i="2"/>
  <c r="F103" i="3"/>
  <c r="H317" i="2"/>
  <c r="H264" i="2"/>
  <c r="H63" i="2"/>
  <c r="H308" i="2" l="1"/>
  <c r="H46" i="2"/>
  <c r="F311" i="3"/>
  <c r="G177" i="1"/>
  <c r="H62" i="2"/>
  <c r="F184" i="3"/>
  <c r="F124" i="3"/>
  <c r="H208" i="2"/>
  <c r="H273" i="2"/>
  <c r="H263" i="2"/>
  <c r="H21" i="2"/>
  <c r="H316" i="2"/>
  <c r="H323" i="2"/>
  <c r="F183" i="3" l="1"/>
  <c r="F173" i="3" s="1"/>
  <c r="H45" i="2"/>
  <c r="H207" i="2"/>
  <c r="G404" i="1"/>
  <c r="H20" i="2"/>
  <c r="H61" i="2"/>
  <c r="H272" i="2"/>
  <c r="H35" i="2"/>
  <c r="H262" i="2"/>
  <c r="H44" i="2" l="1"/>
  <c r="H199" i="2"/>
  <c r="H67" i="2"/>
  <c r="H34" i="2"/>
  <c r="H261" i="2"/>
  <c r="F165" i="3" l="1"/>
  <c r="F375" i="3" s="1"/>
  <c r="H43" i="2"/>
  <c r="H19" i="2"/>
  <c r="H393" i="2" l="1"/>
  <c r="H404" i="1"/>
  <c r="J404" i="1" s="1"/>
</calcChain>
</file>

<file path=xl/sharedStrings.xml><?xml version="1.0" encoding="utf-8"?>
<sst xmlns="http://schemas.openxmlformats.org/spreadsheetml/2006/main" count="5581" uniqueCount="394">
  <si>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</si>
  <si>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</si>
  <si>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</si>
  <si>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</si>
  <si>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</si>
  <si>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</si>
  <si>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</si>
  <si>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</si>
  <si>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</si>
  <si>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</si>
  <si>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</si>
  <si>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</si>
  <si>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</si>
  <si>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</si>
  <si>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</si>
  <si>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</si>
  <si>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</si>
  <si>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</si>
  <si>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</si>
  <si>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</si>
  <si>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</si>
  <si>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</si>
  <si>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</si>
  <si>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</si>
  <si>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</si>
  <si>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</si>
  <si>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</si>
  <si>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</si>
  <si>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</si>
  <si>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</si>
  <si>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</si>
  <si>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</si>
  <si>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</si>
  <si>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</si>
  <si>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</si>
  <si>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</si>
  <si>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</si>
  <si>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</si>
  <si>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</si>
  <si>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</si>
  <si>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</si>
  <si>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</si>
  <si>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</si>
  <si>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</si>
  <si>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</si>
  <si>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</si>
  <si>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</si>
  <si>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</si>
  <si>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</si>
  <si>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</si>
  <si>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</si>
  <si>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</si>
  <si>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</si>
  <si>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</si>
  <si>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</si>
  <si>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</si>
  <si>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</si>
  <si>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</si>
  <si>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</si>
  <si>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</si>
  <si>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</si>
  <si>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</si>
  <si>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</si>
  <si>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</si>
  <si>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</si>
  <si>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</si>
  <si>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</si>
  <si>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</si>
  <si>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</si>
  <si>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</si>
  <si>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</si>
  <si>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</si>
  <si>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</si>
  <si>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</si>
  <si>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</si>
  <si>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</si>
  <si>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</si>
  <si>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</si>
  <si>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</si>
  <si>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</si>
  <si>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</si>
  <si>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</si>
  <si>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</si>
  <si>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</si>
  <si>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</si>
  <si>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</si>
  <si>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</si>
  <si>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</si>
  <si>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</si>
  <si>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</si>
  <si>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</si>
  <si>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</si>
  <si>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</si>
  <si>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</si>
  <si>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</si>
  <si>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</si>
  <si>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</si>
  <si>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</si>
  <si>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</si>
  <si>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</si>
  <si>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</si>
  <si>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</si>
  <si>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</si>
  <si>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</si>
  <si>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</si>
  <si>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</si>
  <si>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</si>
  <si>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</si>
  <si>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</si>
  <si>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</si>
  <si>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</si>
  <si>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</si>
  <si>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</si>
  <si>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</si>
  <si>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</si>
  <si>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</si>
  <si>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</si>
  <si>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</si>
  <si>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</si>
  <si>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</si>
  <si>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</si>
  <si>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</si>
  <si>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</si>
  <si>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</si>
  <si>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</si>
  <si>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</si>
  <si>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</si>
  <si>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</si>
  <si>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</si>
  <si>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</si>
  <si>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</si>
  <si>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</si>
  <si>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</si>
  <si>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</si>
  <si>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</si>
  <si>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</si>
  <si>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</si>
  <si>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</si>
  <si>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</si>
  <si>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</si>
  <si>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</si>
  <si>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</si>
  <si>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</si>
  <si>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</si>
  <si>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</si>
  <si>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</si>
  <si>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</si>
  <si>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</si>
  <si>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</si>
  <si>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</si>
  <si>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</si>
  <si>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</si>
  <si>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</si>
  <si>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</si>
  <si>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</si>
  <si>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</si>
  <si>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</si>
  <si>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</si>
  <si>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</si>
  <si>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</si>
  <si>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</si>
  <si>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</si>
  <si>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</si>
  <si>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</si>
  <si>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</si>
  <si>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</si>
  <si>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</si>
  <si>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</si>
  <si>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</si>
  <si>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</si>
  <si>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</si>
  <si>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</si>
  <si>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</si>
  <si>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</si>
  <si>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</si>
  <si>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</si>
  <si>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</si>
  <si>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</si>
  <si>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</si>
  <si>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</si>
  <si>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</si>
  <si>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</si>
  <si>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</si>
  <si>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</si>
  <si>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</si>
  <si>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</si>
  <si>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</si>
  <si>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</si>
  <si>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</si>
  <si>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</si>
  <si>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</si>
  <si>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</si>
  <si>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</si>
  <si>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</si>
  <si>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</si>
  <si>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</si>
  <si>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</si>
  <si>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</si>
  <si>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</si>
  <si>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</si>
  <si>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</si>
  <si>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</si>
  <si>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</si>
  <si>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</si>
  <si>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</si>
  <si>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</si>
  <si>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</si>
  <si>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</si>
  <si>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</si>
  <si>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</si>
  <si>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</si>
  <si>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</si>
  <si>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</si>
  <si>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</si>
  <si>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</si>
  <si>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</si>
  <si>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</si>
  <si>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</si>
  <si>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</si>
  <si>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</si>
  <si>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</si>
  <si>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</si>
  <si>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</si>
  <si>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</si>
  <si>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</si>
  <si>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</si>
  <si>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</si>
  <si>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</si>
  <si>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</si>
  <si>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</si>
  <si>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</si>
  <si>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</si>
  <si>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</si>
  <si>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</si>
  <si>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</si>
  <si>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</si>
  <si>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</si>
  <si>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</si>
  <si>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</si>
  <si>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</si>
  <si>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</si>
  <si>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</si>
  <si>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</si>
  <si>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</si>
  <si>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</si>
  <si>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</si>
  <si>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</si>
  <si>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</si>
  <si>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</si>
  <si>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</si>
  <si>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</si>
  <si>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</si>
  <si>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</si>
  <si>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</si>
  <si>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</si>
  <si>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</si>
  <si>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</si>
  <si>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</si>
  <si>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</si>
  <si>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</si>
  <si>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</si>
  <si>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</si>
  <si>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</si>
  <si>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</si>
  <si>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</si>
  <si>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</si>
  <si>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</si>
  <si>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</si>
  <si>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</si>
  <si>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</si>
  <si>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</si>
  <si>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</si>
  <si>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</si>
  <si>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</si>
  <si>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</si>
  <si>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</si>
  <si>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</si>
  <si>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</si>
  <si>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</si>
  <si>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</si>
  <si>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</si>
  <si>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</si>
  <si>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</si>
  <si>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</si>
  <si>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</si>
  <si>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</si>
  <si>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</si>
  <si>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</si>
  <si>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</si>
  <si>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</si>
  <si>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</si>
  <si>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</si>
  <si>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</si>
  <si>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</si>
  <si>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</si>
  <si>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</si>
  <si>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</si>
  <si>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</si>
  <si>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</si>
  <si>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</si>
  <si>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</si>
  <si>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</si>
  <si>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</si>
  <si>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</si>
  <si>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</si>
  <si>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</si>
  <si>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</si>
  <si>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</si>
  <si>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</si>
  <si>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</si>
  <si>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</si>
  <si>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</si>
  <si>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</si>
  <si>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</si>
  <si>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</si>
  <si>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</si>
  <si>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</si>
  <si>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</si>
  <si>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</si>
  <si>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</si>
  <si>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</si>
  <si>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</si>
  <si>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</si>
  <si>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</si>
  <si>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</si>
  <si>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</si>
  <si>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</si>
  <si>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</si>
  <si>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</si>
  <si>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</si>
  <si>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</si>
  <si>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</si>
  <si>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</si>
  <si>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</si>
  <si>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</si>
  <si>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</si>
  <si>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</si>
  <si>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</si>
  <si>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</si>
  <si>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</si>
  <si>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</si>
  <si>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</si>
  <si>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</si>
  <si>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</si>
  <si>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</si>
  <si>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</si>
  <si>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</si>
  <si>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</si>
  <si>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</si>
  <si>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</si>
  <si>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</si>
  <si>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</si>
  <si>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</si>
  <si>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</si>
  <si>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</si>
  <si>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</si>
  <si>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</si>
  <si>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</si>
  <si>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</si>
  <si>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</si>
  <si>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</si>
  <si>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</si>
  <si>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</si>
  <si>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</si>
  <si>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</si>
  <si>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</si>
  <si>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</si>
  <si>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</si>
  <si>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</si>
  <si>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</si>
  <si>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</si>
  <si>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</si>
  <si>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</si>
  <si>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</si>
  <si>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Поддержка отрасли культуры </t>
  </si>
  <si>
    <t>05211L5190</t>
  </si>
  <si>
    <t>L5190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</si>
  <si>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№2 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</si>
  <si>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</si>
  <si>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от      «   »                       2019 г.   №          "Об утверждении  отчета   </t>
  </si>
  <si>
    <t xml:space="preserve">Расходы бюджета муниципального образования "Почепский район" по ведомственной структуре расходов </t>
  </si>
  <si>
    <t xml:space="preserve">за 1 квартал 2019 года </t>
  </si>
  <si>
    <t>Утверждено решением о бюджете на 2019 год</t>
  </si>
  <si>
    <t>Утверждено сводной бюджетной росписью на 2019 год</t>
  </si>
  <si>
    <t>Кассовое исполнение за 1 квартал 2019 года</t>
  </si>
  <si>
    <t>% исполнения к сводной бюджетной росписи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</si>
  <si>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№3 </t>
  </si>
  <si>
    <t xml:space="preserve"> Расходы  бюджета муниципального образования "Почепский район" по разделам, подразделам, целевым статьям </t>
  </si>
  <si>
    <t>группам и подгруппам видов  за 1 квартал 2019 года</t>
  </si>
  <si>
    <t xml:space="preserve">                                     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 район"</t>
  </si>
  <si>
    <t xml:space="preserve">                                                                                                                                                                                                          за 1 квартал 2019 года"</t>
  </si>
  <si>
    <t>% исполнения к утвержденной сводной бюджетной росписи</t>
  </si>
  <si>
    <t xml:space="preserve"> Расходы  бюджета муниципального образования "Почепский район" по муниципальным программам Почепского района за 1 квартал 2019 года</t>
  </si>
  <si>
    <t xml:space="preserve">                                     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</si>
</sst>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51">
    <xf numFmtId="0" fontId="0" fillId="0" borderId="0" xfId="0"/>
    <xf numFmtId="43" fontId="18" fillId="0" borderId="0" xfId="1" applyFont="1" applyBorder="1" applyAlignment="1">
      <alignment horizontal="right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center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49" fontId="54" fillId="0" borderId="0" xfId="42" applyNumberFormat="1" applyFont="1" applyBorder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49" fontId="20" fillId="0" borderId="0" xfId="42" applyNumberFormat="1" applyFont="1" applyBorder="1" applyAlignment="1">
      <alignment horizontal="center"/>
    </xf>
    <xf numFmtId="0" fontId="20" fillId="0" borderId="12" xfId="42" applyFont="1" applyBorder="1" applyAlignment="1">
      <alignment horizontal="center" vertical="center"/>
    </xf>
    <xf numFmtId="0" fontId="20" fillId="0" borderId="12" xfId="42" applyFont="1" applyBorder="1" applyAlignment="1">
      <alignment horizontal="center"/>
    </xf>
    <xf numFmtId="164" fontId="56" fillId="0" borderId="0" xfId="0" applyNumberFormat="1" applyFont="1" applyAlignment="1">
      <alignment horizontal="center"/>
    </xf>
    <xf numFmtId="164" fontId="5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3" fontId="18" fillId="0" borderId="0" xfId="48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zoomScale="80" zoomScaleNormal="80" workbookViewId="0">
      <selection activeCell="M18" sqref="M1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4.28515625" customWidth="1"/>
  </cols>
  <sheetData>
    <row r="1" spans="1:11" x14ac:dyDescent="0.25">
      <c r="A1" s="346" t="s">
        <v>377</v>
      </c>
      <c r="B1" s="346"/>
      <c r="C1" s="346"/>
      <c r="D1" s="346"/>
      <c r="E1" s="346"/>
      <c r="F1" s="346"/>
      <c r="G1" s="346"/>
      <c r="H1" s="346"/>
      <c r="I1" s="346"/>
    </row>
    <row r="2" spans="1:11" s="244" customFormat="1" x14ac:dyDescent="0.25">
      <c r="A2" s="244" t="s">
        <v>378</v>
      </c>
    </row>
    <row r="3" spans="1:11" x14ac:dyDescent="0.25">
      <c r="A3" s="244" t="s">
        <v>379</v>
      </c>
      <c r="B3" s="244"/>
      <c r="C3" s="244"/>
      <c r="D3" s="244"/>
      <c r="E3" s="244"/>
      <c r="F3" s="244"/>
      <c r="G3" s="244"/>
      <c r="H3" s="244"/>
      <c r="I3" s="244"/>
      <c r="J3" s="343"/>
    </row>
    <row r="4" spans="1:11" x14ac:dyDescent="0.25">
      <c r="A4" s="244" t="s">
        <v>389</v>
      </c>
      <c r="B4" s="244"/>
      <c r="C4" s="244"/>
      <c r="D4" s="244"/>
      <c r="E4" s="244"/>
      <c r="F4" s="244"/>
      <c r="G4" s="244"/>
      <c r="H4" s="244"/>
      <c r="I4" s="244"/>
      <c r="J4" s="344"/>
    </row>
    <row r="5" spans="1:11" x14ac:dyDescent="0.25">
      <c r="A5" s="346" t="s">
        <v>390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</row>
    <row r="6" spans="1:11" x14ac:dyDescent="0.25">
      <c r="C6" s="346"/>
      <c r="D6" s="346"/>
      <c r="E6" s="346"/>
      <c r="F6" s="346"/>
      <c r="G6" s="329"/>
      <c r="H6" s="329"/>
    </row>
    <row r="7" spans="1:11" ht="13.9" customHeight="1" x14ac:dyDescent="0.3">
      <c r="C7" s="348"/>
      <c r="D7" s="348"/>
      <c r="E7" s="348"/>
      <c r="F7" s="348"/>
      <c r="G7" s="332"/>
      <c r="H7" s="332"/>
    </row>
    <row r="8" spans="1:11" ht="13.9" customHeight="1" x14ac:dyDescent="0.3">
      <c r="C8" s="332"/>
      <c r="D8" s="332"/>
      <c r="E8" s="332"/>
      <c r="F8" s="332"/>
      <c r="G8" s="332"/>
      <c r="H8" s="332"/>
    </row>
    <row r="9" spans="1:11" ht="14.45" x14ac:dyDescent="0.3">
      <c r="A9" s="111"/>
      <c r="B9" s="175"/>
      <c r="C9" s="330"/>
      <c r="D9" s="330"/>
      <c r="E9" s="330"/>
      <c r="F9" s="330"/>
      <c r="G9" s="330"/>
      <c r="H9" s="330"/>
    </row>
    <row r="10" spans="1:11" ht="14.45" x14ac:dyDescent="0.3">
      <c r="A10" s="111"/>
      <c r="B10" s="175"/>
      <c r="C10" s="44"/>
      <c r="D10" s="330"/>
      <c r="E10" s="330"/>
      <c r="F10" s="330"/>
      <c r="G10" s="330"/>
      <c r="H10" s="330"/>
    </row>
    <row r="11" spans="1:11" ht="17.45" customHeight="1" x14ac:dyDescent="0.25">
      <c r="A11" s="347" t="s">
        <v>380</v>
      </c>
      <c r="B11" s="347"/>
      <c r="C11" s="347"/>
      <c r="D11" s="347"/>
      <c r="E11" s="347"/>
      <c r="F11" s="347"/>
      <c r="G11" s="347"/>
      <c r="H11" s="347"/>
      <c r="I11" s="347"/>
    </row>
    <row r="12" spans="1:11" ht="17.45" customHeight="1" x14ac:dyDescent="0.25">
      <c r="A12" s="347" t="s">
        <v>381</v>
      </c>
      <c r="B12" s="347"/>
      <c r="C12" s="347"/>
      <c r="D12" s="347"/>
      <c r="E12" s="347"/>
      <c r="F12" s="347"/>
      <c r="G12" s="347"/>
      <c r="H12" s="347"/>
      <c r="I12" s="347"/>
    </row>
    <row r="13" spans="1:11" ht="3.75" customHeight="1" x14ac:dyDescent="0.3">
      <c r="C13" s="348"/>
      <c r="D13" s="348"/>
      <c r="E13" s="348"/>
      <c r="F13" s="348"/>
      <c r="G13" s="348"/>
      <c r="H13" s="348"/>
      <c r="I13" s="332"/>
      <c r="J13" s="332"/>
    </row>
    <row r="14" spans="1:11" ht="13.5" hidden="1" customHeight="1" x14ac:dyDescent="0.3">
      <c r="C14" s="332"/>
      <c r="D14" s="332"/>
      <c r="E14" s="332"/>
      <c r="F14" s="332"/>
      <c r="G14" s="332"/>
      <c r="H14" s="332"/>
      <c r="I14" s="332"/>
      <c r="J14" s="332"/>
    </row>
    <row r="15" spans="1:11" ht="14.45" hidden="1" x14ac:dyDescent="0.3">
      <c r="A15" s="111"/>
      <c r="B15" s="175"/>
      <c r="C15" s="330"/>
      <c r="D15" s="330"/>
      <c r="E15" s="330"/>
      <c r="F15" s="330"/>
      <c r="G15" s="330"/>
      <c r="H15" s="330"/>
      <c r="I15" s="330"/>
      <c r="J15" s="330"/>
    </row>
    <row r="16" spans="1:11" ht="14.45" x14ac:dyDescent="0.3">
      <c r="A16" s="111"/>
      <c r="B16" s="175"/>
      <c r="C16" s="330"/>
      <c r="D16" s="330"/>
      <c r="E16" s="330"/>
      <c r="F16" s="330"/>
      <c r="G16" s="330"/>
      <c r="H16" s="330"/>
      <c r="I16" s="330"/>
      <c r="J16" s="330"/>
    </row>
    <row r="17" spans="1:10" ht="18" customHeight="1" x14ac:dyDescent="0.25">
      <c r="A17" s="331"/>
      <c r="B17" s="331"/>
      <c r="C17" s="112"/>
      <c r="D17" s="113"/>
      <c r="E17" s="113"/>
      <c r="F17" s="114"/>
      <c r="G17" s="114"/>
      <c r="H17" s="258" t="s">
        <v>205</v>
      </c>
      <c r="I17" s="258"/>
      <c r="J17" s="258"/>
    </row>
    <row r="18" spans="1:10" ht="77.25" customHeight="1" x14ac:dyDescent="0.25">
      <c r="A18" s="247" t="s">
        <v>0</v>
      </c>
      <c r="B18" s="245" t="s">
        <v>1</v>
      </c>
      <c r="C18" s="245" t="s">
        <v>2</v>
      </c>
      <c r="D18" s="246" t="s">
        <v>3</v>
      </c>
      <c r="E18" s="246" t="s">
        <v>4</v>
      </c>
      <c r="F18" s="246" t="s">
        <v>5</v>
      </c>
      <c r="G18" s="334" t="s">
        <v>382</v>
      </c>
      <c r="H18" s="334" t="s">
        <v>383</v>
      </c>
      <c r="I18" s="335" t="s">
        <v>384</v>
      </c>
      <c r="J18" s="335" t="s">
        <v>391</v>
      </c>
    </row>
    <row r="19" spans="1:10" ht="14.45" customHeight="1" x14ac:dyDescent="0.3">
      <c r="A19" s="2">
        <v>1</v>
      </c>
      <c r="B19" s="115">
        <v>2</v>
      </c>
      <c r="C19" s="115">
        <v>3</v>
      </c>
      <c r="D19" s="115">
        <v>4</v>
      </c>
      <c r="E19" s="115">
        <v>5</v>
      </c>
      <c r="F19" s="115">
        <v>6</v>
      </c>
      <c r="G19" s="336">
        <v>7</v>
      </c>
      <c r="H19" s="336">
        <v>8</v>
      </c>
      <c r="I19" s="337">
        <v>9</v>
      </c>
      <c r="J19" s="337">
        <v>10</v>
      </c>
    </row>
    <row r="20" spans="1:10" ht="36" x14ac:dyDescent="0.25">
      <c r="A20" s="3" t="s">
        <v>6</v>
      </c>
      <c r="B20" s="61">
        <v>903</v>
      </c>
      <c r="C20" s="144" t="s">
        <v>7</v>
      </c>
      <c r="D20" s="147" t="s">
        <v>7</v>
      </c>
      <c r="E20" s="147" t="s">
        <v>130</v>
      </c>
      <c r="F20" s="147" t="s">
        <v>8</v>
      </c>
      <c r="G20" s="190">
        <f>SUM(G36+G86+G21+G31+G26)</f>
        <v>433122308.68999994</v>
      </c>
      <c r="H20" s="190">
        <f>SUM(H36+H86+H21+H31+H26)</f>
        <v>433122308.68999994</v>
      </c>
      <c r="I20" s="190">
        <f>SUM(I36+I86+I21+I31+I26)</f>
        <v>90818904.949999988</v>
      </c>
      <c r="J20" s="341">
        <f>SUM(I20/H20*100)</f>
        <v>20.9684200346748</v>
      </c>
    </row>
    <row r="21" spans="1:10" ht="18" x14ac:dyDescent="0.25">
      <c r="A21" s="143" t="s">
        <v>47</v>
      </c>
      <c r="B21" s="144" t="s">
        <v>19</v>
      </c>
      <c r="C21" s="147" t="s">
        <v>22</v>
      </c>
      <c r="D21" s="147" t="s">
        <v>7</v>
      </c>
      <c r="E21" s="147" t="s">
        <v>130</v>
      </c>
      <c r="F21" s="147" t="s">
        <v>8</v>
      </c>
      <c r="G21" s="238">
        <f t="shared" ref="G21:I24" si="0">SUM(G22)</f>
        <v>40000</v>
      </c>
      <c r="H21" s="238">
        <f t="shared" si="0"/>
        <v>40000</v>
      </c>
      <c r="I21" s="238">
        <f t="shared" si="0"/>
        <v>0</v>
      </c>
      <c r="J21" s="341">
        <f t="shared" ref="J21:J84" si="1">SUM(I21/H21*100)</f>
        <v>0</v>
      </c>
    </row>
    <row r="22" spans="1:10" x14ac:dyDescent="0.25">
      <c r="A22" s="131" t="s">
        <v>50</v>
      </c>
      <c r="B22" s="32">
        <v>903</v>
      </c>
      <c r="C22" s="212" t="s">
        <v>22</v>
      </c>
      <c r="D22" s="210">
        <v>13</v>
      </c>
      <c r="E22" s="210" t="s">
        <v>130</v>
      </c>
      <c r="F22" s="211" t="s">
        <v>8</v>
      </c>
      <c r="G22" s="238">
        <f>SUM(G23)</f>
        <v>40000</v>
      </c>
      <c r="H22" s="238">
        <f>SUM(H23)</f>
        <v>40000</v>
      </c>
      <c r="I22" s="238">
        <f>SUM(I23)</f>
        <v>0</v>
      </c>
      <c r="J22" s="341">
        <f t="shared" si="1"/>
        <v>0</v>
      </c>
    </row>
    <row r="23" spans="1:10" ht="26.25" x14ac:dyDescent="0.25">
      <c r="A23" s="128" t="s">
        <v>208</v>
      </c>
      <c r="B23" s="39">
        <v>903</v>
      </c>
      <c r="C23" s="117" t="s">
        <v>22</v>
      </c>
      <c r="D23" s="117" t="s">
        <v>51</v>
      </c>
      <c r="E23" s="125" t="s">
        <v>209</v>
      </c>
      <c r="F23" s="117" t="s">
        <v>8</v>
      </c>
      <c r="G23" s="205">
        <f t="shared" si="0"/>
        <v>40000</v>
      </c>
      <c r="H23" s="205">
        <f t="shared" si="0"/>
        <v>40000</v>
      </c>
      <c r="I23" s="205">
        <f t="shared" si="0"/>
        <v>0</v>
      </c>
      <c r="J23" s="342">
        <f t="shared" si="1"/>
        <v>0</v>
      </c>
    </row>
    <row r="24" spans="1:10" x14ac:dyDescent="0.25">
      <c r="A24" s="121" t="s">
        <v>12</v>
      </c>
      <c r="B24" s="39">
        <v>903</v>
      </c>
      <c r="C24" s="124" t="s">
        <v>22</v>
      </c>
      <c r="D24" s="124" t="s">
        <v>51</v>
      </c>
      <c r="E24" s="125" t="s">
        <v>209</v>
      </c>
      <c r="F24" s="124" t="s">
        <v>13</v>
      </c>
      <c r="G24" s="205">
        <f t="shared" si="0"/>
        <v>40000</v>
      </c>
      <c r="H24" s="205">
        <f t="shared" si="0"/>
        <v>40000</v>
      </c>
      <c r="I24" s="205">
        <f t="shared" si="0"/>
        <v>0</v>
      </c>
      <c r="J24" s="342">
        <f t="shared" si="1"/>
        <v>0</v>
      </c>
    </row>
    <row r="25" spans="1:10" ht="33.75" x14ac:dyDescent="0.25">
      <c r="A25" s="286" t="s">
        <v>168</v>
      </c>
      <c r="B25" s="4">
        <v>903</v>
      </c>
      <c r="C25" s="173" t="s">
        <v>22</v>
      </c>
      <c r="D25" s="173" t="s">
        <v>51</v>
      </c>
      <c r="E25" s="174" t="s">
        <v>209</v>
      </c>
      <c r="F25" s="173" t="s">
        <v>15</v>
      </c>
      <c r="G25" s="205">
        <v>40000</v>
      </c>
      <c r="H25" s="205">
        <v>40000</v>
      </c>
      <c r="I25" s="205">
        <v>0</v>
      </c>
      <c r="J25" s="342">
        <f t="shared" si="1"/>
        <v>0</v>
      </c>
    </row>
    <row r="26" spans="1:10" ht="26.25" x14ac:dyDescent="0.25">
      <c r="A26" s="287" t="s">
        <v>9</v>
      </c>
      <c r="B26" s="288">
        <v>903</v>
      </c>
      <c r="C26" s="289" t="s">
        <v>10</v>
      </c>
      <c r="D26" s="290" t="s">
        <v>7</v>
      </c>
      <c r="E26" s="290" t="s">
        <v>130</v>
      </c>
      <c r="F26" s="289" t="s">
        <v>8</v>
      </c>
      <c r="G26" s="238">
        <f t="shared" ref="G26:I27" si="2">SUM(G28)</f>
        <v>53005.88</v>
      </c>
      <c r="H26" s="238">
        <f t="shared" si="2"/>
        <v>53005.88</v>
      </c>
      <c r="I26" s="238">
        <f t="shared" si="2"/>
        <v>0</v>
      </c>
      <c r="J26" s="341">
        <f t="shared" si="1"/>
        <v>0</v>
      </c>
    </row>
    <row r="27" spans="1:10" ht="45" x14ac:dyDescent="0.25">
      <c r="A27" s="291" t="s">
        <v>341</v>
      </c>
      <c r="B27" s="288">
        <v>903</v>
      </c>
      <c r="C27" s="289" t="s">
        <v>10</v>
      </c>
      <c r="D27" s="290">
        <v>14</v>
      </c>
      <c r="E27" s="290" t="s">
        <v>130</v>
      </c>
      <c r="F27" s="289" t="s">
        <v>8</v>
      </c>
      <c r="G27" s="238">
        <f t="shared" si="2"/>
        <v>53005.88</v>
      </c>
      <c r="H27" s="238">
        <f t="shared" si="2"/>
        <v>53005.88</v>
      </c>
      <c r="I27" s="238">
        <f t="shared" si="2"/>
        <v>0</v>
      </c>
      <c r="J27" s="341">
        <f t="shared" si="1"/>
        <v>0</v>
      </c>
    </row>
    <row r="28" spans="1:10" x14ac:dyDescent="0.25">
      <c r="A28" s="233" t="s">
        <v>342</v>
      </c>
      <c r="B28" s="4">
        <v>903</v>
      </c>
      <c r="C28" s="173" t="s">
        <v>10</v>
      </c>
      <c r="D28" s="173" t="s">
        <v>11</v>
      </c>
      <c r="E28" s="174" t="s">
        <v>343</v>
      </c>
      <c r="F28" s="173" t="s">
        <v>8</v>
      </c>
      <c r="G28" s="205">
        <f>SUM(G29)</f>
        <v>53005.88</v>
      </c>
      <c r="H28" s="205">
        <f>SUM(H29)</f>
        <v>53005.88</v>
      </c>
      <c r="I28" s="205">
        <f>SUM(I29)</f>
        <v>0</v>
      </c>
      <c r="J28" s="342">
        <f t="shared" si="1"/>
        <v>0</v>
      </c>
    </row>
    <row r="29" spans="1:10" ht="23.25" x14ac:dyDescent="0.25">
      <c r="A29" s="156" t="s">
        <v>16</v>
      </c>
      <c r="B29" s="4">
        <v>903</v>
      </c>
      <c r="C29" s="173" t="s">
        <v>10</v>
      </c>
      <c r="D29" s="173" t="s">
        <v>11</v>
      </c>
      <c r="E29" s="174" t="s">
        <v>343</v>
      </c>
      <c r="F29" s="173" t="s">
        <v>17</v>
      </c>
      <c r="G29" s="205">
        <f>SUM(G30:G30)</f>
        <v>53005.88</v>
      </c>
      <c r="H29" s="205">
        <f>SUM(H30:H30)</f>
        <v>53005.88</v>
      </c>
      <c r="I29" s="205">
        <f>SUM(I30:I30)</f>
        <v>0</v>
      </c>
      <c r="J29" s="342">
        <f t="shared" si="1"/>
        <v>0</v>
      </c>
    </row>
    <row r="30" spans="1:10" x14ac:dyDescent="0.25">
      <c r="A30" s="272" t="s">
        <v>172</v>
      </c>
      <c r="B30" s="4">
        <v>903</v>
      </c>
      <c r="C30" s="173" t="s">
        <v>10</v>
      </c>
      <c r="D30" s="173" t="s">
        <v>11</v>
      </c>
      <c r="E30" s="174" t="s">
        <v>343</v>
      </c>
      <c r="F30" s="173" t="s">
        <v>171</v>
      </c>
      <c r="G30" s="205">
        <v>53005.88</v>
      </c>
      <c r="H30" s="205">
        <v>53005.88</v>
      </c>
      <c r="I30" s="205">
        <v>0</v>
      </c>
      <c r="J30" s="342">
        <f t="shared" si="1"/>
        <v>0</v>
      </c>
    </row>
    <row r="31" spans="1:10" x14ac:dyDescent="0.25">
      <c r="A31" s="287" t="s">
        <v>59</v>
      </c>
      <c r="B31" s="289" t="s">
        <v>19</v>
      </c>
      <c r="C31" s="290" t="s">
        <v>43</v>
      </c>
      <c r="D31" s="290" t="s">
        <v>7</v>
      </c>
      <c r="E31" s="290" t="s">
        <v>130</v>
      </c>
      <c r="F31" s="290" t="s">
        <v>8</v>
      </c>
      <c r="G31" s="238">
        <f t="shared" ref="G31:I32" si="3">SUM(G32)</f>
        <v>100000</v>
      </c>
      <c r="H31" s="238">
        <f t="shared" si="3"/>
        <v>100000</v>
      </c>
      <c r="I31" s="238">
        <f t="shared" si="3"/>
        <v>0</v>
      </c>
      <c r="J31" s="341">
        <f t="shared" si="1"/>
        <v>0</v>
      </c>
    </row>
    <row r="32" spans="1:10" ht="15.75" x14ac:dyDescent="0.25">
      <c r="A32" s="292" t="s">
        <v>204</v>
      </c>
      <c r="B32" s="293">
        <v>903</v>
      </c>
      <c r="C32" s="290" t="s">
        <v>43</v>
      </c>
      <c r="D32" s="290" t="s">
        <v>22</v>
      </c>
      <c r="E32" s="285" t="s">
        <v>130</v>
      </c>
      <c r="F32" s="284" t="s">
        <v>8</v>
      </c>
      <c r="G32" s="238">
        <f t="shared" si="3"/>
        <v>100000</v>
      </c>
      <c r="H32" s="238">
        <f t="shared" si="3"/>
        <v>100000</v>
      </c>
      <c r="I32" s="238">
        <f t="shared" si="3"/>
        <v>0</v>
      </c>
      <c r="J32" s="341">
        <f t="shared" si="1"/>
        <v>0</v>
      </c>
    </row>
    <row r="33" spans="1:10" ht="39" x14ac:dyDescent="0.25">
      <c r="A33" s="233" t="s">
        <v>210</v>
      </c>
      <c r="B33" s="288">
        <v>903</v>
      </c>
      <c r="C33" s="290" t="s">
        <v>43</v>
      </c>
      <c r="D33" s="290" t="s">
        <v>22</v>
      </c>
      <c r="E33" s="285" t="s">
        <v>211</v>
      </c>
      <c r="F33" s="284" t="s">
        <v>8</v>
      </c>
      <c r="G33" s="238">
        <f>SUM(G34)</f>
        <v>100000</v>
      </c>
      <c r="H33" s="238">
        <f>SUM(H34)</f>
        <v>100000</v>
      </c>
      <c r="I33" s="238">
        <f>SUM(I34)</f>
        <v>0</v>
      </c>
      <c r="J33" s="341">
        <f t="shared" si="1"/>
        <v>0</v>
      </c>
    </row>
    <row r="34" spans="1:10" ht="23.25" x14ac:dyDescent="0.25">
      <c r="A34" s="156" t="s">
        <v>16</v>
      </c>
      <c r="B34" s="4">
        <v>903</v>
      </c>
      <c r="C34" s="276" t="s">
        <v>43</v>
      </c>
      <c r="D34" s="276" t="s">
        <v>22</v>
      </c>
      <c r="E34" s="276" t="s">
        <v>211</v>
      </c>
      <c r="F34" s="173" t="s">
        <v>17</v>
      </c>
      <c r="G34" s="205">
        <f>SUM(G35:G35)</f>
        <v>100000</v>
      </c>
      <c r="H34" s="205">
        <f>SUM(H35:H35)</f>
        <v>100000</v>
      </c>
      <c r="I34" s="205">
        <f>SUM(I35:I35)</f>
        <v>0</v>
      </c>
      <c r="J34" s="342">
        <f t="shared" si="1"/>
        <v>0</v>
      </c>
    </row>
    <row r="35" spans="1:10" x14ac:dyDescent="0.25">
      <c r="A35" s="272" t="s">
        <v>170</v>
      </c>
      <c r="B35" s="4">
        <v>903</v>
      </c>
      <c r="C35" s="276" t="s">
        <v>43</v>
      </c>
      <c r="D35" s="276" t="s">
        <v>22</v>
      </c>
      <c r="E35" s="276" t="s">
        <v>211</v>
      </c>
      <c r="F35" s="173" t="s">
        <v>169</v>
      </c>
      <c r="G35" s="205">
        <v>100000</v>
      </c>
      <c r="H35" s="205">
        <v>100000</v>
      </c>
      <c r="I35" s="205">
        <v>0</v>
      </c>
      <c r="J35" s="342">
        <f t="shared" si="1"/>
        <v>0</v>
      </c>
    </row>
    <row r="36" spans="1:10" ht="18" x14ac:dyDescent="0.25">
      <c r="A36" s="294" t="s">
        <v>18</v>
      </c>
      <c r="B36" s="283" t="s">
        <v>19</v>
      </c>
      <c r="C36" s="283" t="s">
        <v>20</v>
      </c>
      <c r="D36" s="285" t="s">
        <v>7</v>
      </c>
      <c r="E36" s="285" t="s">
        <v>130</v>
      </c>
      <c r="F36" s="285" t="s">
        <v>8</v>
      </c>
      <c r="G36" s="238">
        <f>SUM(G37+G47+G65+G70+G60)</f>
        <v>429614998.80999994</v>
      </c>
      <c r="H36" s="238">
        <f>SUM(H37+H47+H65+H70+H60)</f>
        <v>429614998.80999994</v>
      </c>
      <c r="I36" s="238">
        <f>SUM(I37+I47+I65+I70+I60)</f>
        <v>89937293.349999994</v>
      </c>
      <c r="J36" s="341">
        <f t="shared" si="1"/>
        <v>20.934393258875804</v>
      </c>
    </row>
    <row r="37" spans="1:10" x14ac:dyDescent="0.25">
      <c r="A37" s="295" t="s">
        <v>21</v>
      </c>
      <c r="B37" s="293">
        <v>903</v>
      </c>
      <c r="C37" s="283" t="s">
        <v>20</v>
      </c>
      <c r="D37" s="285" t="s">
        <v>22</v>
      </c>
      <c r="E37" s="285" t="s">
        <v>130</v>
      </c>
      <c r="F37" s="284" t="s">
        <v>8</v>
      </c>
      <c r="G37" s="238">
        <f>SUM(G38+G41+G44)</f>
        <v>115475350.78999999</v>
      </c>
      <c r="H37" s="238">
        <f>SUM(H38+H41+H44)</f>
        <v>115475350.78999999</v>
      </c>
      <c r="I37" s="238">
        <f>SUM(I38+I41+I44)</f>
        <v>23177096.579999998</v>
      </c>
      <c r="J37" s="341">
        <f t="shared" si="1"/>
        <v>20.071033706707826</v>
      </c>
    </row>
    <row r="38" spans="1:10" x14ac:dyDescent="0.25">
      <c r="A38" s="262" t="s">
        <v>212</v>
      </c>
      <c r="B38" s="4">
        <v>903</v>
      </c>
      <c r="C38" s="173" t="s">
        <v>20</v>
      </c>
      <c r="D38" s="174" t="s">
        <v>22</v>
      </c>
      <c r="E38" s="174" t="s">
        <v>213</v>
      </c>
      <c r="F38" s="275" t="s">
        <v>8</v>
      </c>
      <c r="G38" s="205">
        <f>SUM(G39)</f>
        <v>26653314.789999999</v>
      </c>
      <c r="H38" s="205">
        <f>SUM(H39)</f>
        <v>26653314.789999999</v>
      </c>
      <c r="I38" s="205">
        <f>SUM(I39)</f>
        <v>6862887.3399999999</v>
      </c>
      <c r="J38" s="342">
        <f t="shared" si="1"/>
        <v>25.748719789910979</v>
      </c>
    </row>
    <row r="39" spans="1:10" ht="23.25" x14ac:dyDescent="0.25">
      <c r="A39" s="156" t="s">
        <v>16</v>
      </c>
      <c r="B39" s="4">
        <v>903</v>
      </c>
      <c r="C39" s="173" t="s">
        <v>20</v>
      </c>
      <c r="D39" s="174" t="s">
        <v>22</v>
      </c>
      <c r="E39" s="174" t="s">
        <v>213</v>
      </c>
      <c r="F39" s="173" t="s">
        <v>17</v>
      </c>
      <c r="G39" s="205">
        <f>SUM(G40:G40)</f>
        <v>26653314.789999999</v>
      </c>
      <c r="H39" s="205">
        <f>SUM(H40:H40)</f>
        <v>26653314.789999999</v>
      </c>
      <c r="I39" s="205">
        <f>SUM(I40:I40)</f>
        <v>6862887.3399999999</v>
      </c>
      <c r="J39" s="342">
        <f t="shared" si="1"/>
        <v>25.748719789910979</v>
      </c>
    </row>
    <row r="40" spans="1:10" x14ac:dyDescent="0.25">
      <c r="A40" s="272" t="s">
        <v>170</v>
      </c>
      <c r="B40" s="4">
        <v>903</v>
      </c>
      <c r="C40" s="173" t="s">
        <v>20</v>
      </c>
      <c r="D40" s="174" t="s">
        <v>22</v>
      </c>
      <c r="E40" s="174" t="s">
        <v>213</v>
      </c>
      <c r="F40" s="173" t="s">
        <v>169</v>
      </c>
      <c r="G40" s="205">
        <v>26653314.789999999</v>
      </c>
      <c r="H40" s="205">
        <v>26653314.789999999</v>
      </c>
      <c r="I40" s="205">
        <v>6862887.3399999999</v>
      </c>
      <c r="J40" s="342">
        <f t="shared" si="1"/>
        <v>25.748719789910979</v>
      </c>
    </row>
    <row r="41" spans="1:10" ht="39" x14ac:dyDescent="0.25">
      <c r="A41" s="262" t="s">
        <v>23</v>
      </c>
      <c r="B41" s="4">
        <v>903</v>
      </c>
      <c r="C41" s="173" t="s">
        <v>20</v>
      </c>
      <c r="D41" s="275" t="s">
        <v>22</v>
      </c>
      <c r="E41" s="174" t="s">
        <v>131</v>
      </c>
      <c r="F41" s="275" t="s">
        <v>8</v>
      </c>
      <c r="G41" s="205">
        <f t="shared" ref="G41:I42" si="4">SUM(G42)</f>
        <v>88102036</v>
      </c>
      <c r="H41" s="205">
        <f t="shared" si="4"/>
        <v>88102036</v>
      </c>
      <c r="I41" s="205">
        <f t="shared" si="4"/>
        <v>16139209.24</v>
      </c>
      <c r="J41" s="342">
        <f t="shared" si="1"/>
        <v>18.318769886316815</v>
      </c>
    </row>
    <row r="42" spans="1:10" ht="23.25" x14ac:dyDescent="0.25">
      <c r="A42" s="156" t="s">
        <v>16</v>
      </c>
      <c r="B42" s="4">
        <v>903</v>
      </c>
      <c r="C42" s="173" t="s">
        <v>20</v>
      </c>
      <c r="D42" s="275" t="s">
        <v>22</v>
      </c>
      <c r="E42" s="174" t="s">
        <v>131</v>
      </c>
      <c r="F42" s="173" t="s">
        <v>17</v>
      </c>
      <c r="G42" s="205">
        <f t="shared" si="4"/>
        <v>88102036</v>
      </c>
      <c r="H42" s="205">
        <f t="shared" si="4"/>
        <v>88102036</v>
      </c>
      <c r="I42" s="205">
        <f t="shared" si="4"/>
        <v>16139209.24</v>
      </c>
      <c r="J42" s="342">
        <f t="shared" si="1"/>
        <v>18.318769886316815</v>
      </c>
    </row>
    <row r="43" spans="1:10" x14ac:dyDescent="0.25">
      <c r="A43" s="272" t="s">
        <v>170</v>
      </c>
      <c r="B43" s="4">
        <v>903</v>
      </c>
      <c r="C43" s="173" t="s">
        <v>20</v>
      </c>
      <c r="D43" s="275" t="s">
        <v>22</v>
      </c>
      <c r="E43" s="174" t="s">
        <v>131</v>
      </c>
      <c r="F43" s="173" t="s">
        <v>169</v>
      </c>
      <c r="G43" s="205">
        <v>88102036</v>
      </c>
      <c r="H43" s="205">
        <v>88102036</v>
      </c>
      <c r="I43" s="205">
        <v>16139209.24</v>
      </c>
      <c r="J43" s="342">
        <f t="shared" si="1"/>
        <v>18.318769886316815</v>
      </c>
    </row>
    <row r="44" spans="1:10" ht="64.5" x14ac:dyDescent="0.25">
      <c r="A44" s="233" t="s">
        <v>24</v>
      </c>
      <c r="B44" s="4">
        <v>903</v>
      </c>
      <c r="C44" s="173" t="s">
        <v>20</v>
      </c>
      <c r="D44" s="275" t="s">
        <v>22</v>
      </c>
      <c r="E44" s="174" t="s">
        <v>132</v>
      </c>
      <c r="F44" s="173" t="s">
        <v>8</v>
      </c>
      <c r="G44" s="205">
        <f t="shared" ref="G44:I45" si="5">SUM(G45)</f>
        <v>720000</v>
      </c>
      <c r="H44" s="205">
        <f t="shared" si="5"/>
        <v>720000</v>
      </c>
      <c r="I44" s="205">
        <f t="shared" si="5"/>
        <v>175000</v>
      </c>
      <c r="J44" s="342">
        <f t="shared" si="1"/>
        <v>24.305555555555554</v>
      </c>
    </row>
    <row r="45" spans="1:10" ht="23.25" x14ac:dyDescent="0.25">
      <c r="A45" s="156" t="s">
        <v>16</v>
      </c>
      <c r="B45" s="4">
        <v>903</v>
      </c>
      <c r="C45" s="173" t="s">
        <v>20</v>
      </c>
      <c r="D45" s="275" t="s">
        <v>22</v>
      </c>
      <c r="E45" s="174" t="s">
        <v>132</v>
      </c>
      <c r="F45" s="173" t="s">
        <v>17</v>
      </c>
      <c r="G45" s="205">
        <f t="shared" si="5"/>
        <v>720000</v>
      </c>
      <c r="H45" s="205">
        <f t="shared" si="5"/>
        <v>720000</v>
      </c>
      <c r="I45" s="205">
        <f t="shared" si="5"/>
        <v>175000</v>
      </c>
      <c r="J45" s="342">
        <f t="shared" si="1"/>
        <v>24.305555555555554</v>
      </c>
    </row>
    <row r="46" spans="1:10" x14ac:dyDescent="0.25">
      <c r="A46" s="272" t="s">
        <v>170</v>
      </c>
      <c r="B46" s="4">
        <v>903</v>
      </c>
      <c r="C46" s="173" t="s">
        <v>20</v>
      </c>
      <c r="D46" s="275" t="s">
        <v>22</v>
      </c>
      <c r="E46" s="174" t="s">
        <v>132</v>
      </c>
      <c r="F46" s="173" t="s">
        <v>169</v>
      </c>
      <c r="G46" s="205">
        <v>720000</v>
      </c>
      <c r="H46" s="205">
        <v>720000</v>
      </c>
      <c r="I46" s="205">
        <v>175000</v>
      </c>
      <c r="J46" s="342">
        <f t="shared" si="1"/>
        <v>24.305555555555554</v>
      </c>
    </row>
    <row r="47" spans="1:10" x14ac:dyDescent="0.25">
      <c r="A47" s="295" t="s">
        <v>25</v>
      </c>
      <c r="B47" s="293">
        <v>903</v>
      </c>
      <c r="C47" s="283" t="s">
        <v>20</v>
      </c>
      <c r="D47" s="285" t="s">
        <v>26</v>
      </c>
      <c r="E47" s="285" t="s">
        <v>130</v>
      </c>
      <c r="F47" s="284" t="s">
        <v>8</v>
      </c>
      <c r="G47" s="238">
        <f>SUM(G48+G52+G56)</f>
        <v>245234090.84999999</v>
      </c>
      <c r="H47" s="238">
        <f>SUM(H48+H52+H56)</f>
        <v>245234090.84999999</v>
      </c>
      <c r="I47" s="238">
        <f>SUM(I48+I52+I56)</f>
        <v>51461736.210000001</v>
      </c>
      <c r="J47" s="341">
        <f t="shared" si="1"/>
        <v>20.984739940368698</v>
      </c>
    </row>
    <row r="48" spans="1:10" x14ac:dyDescent="0.25">
      <c r="A48" s="296" t="s">
        <v>27</v>
      </c>
      <c r="B48" s="297">
        <v>903</v>
      </c>
      <c r="C48" s="277" t="s">
        <v>20</v>
      </c>
      <c r="D48" s="276" t="s">
        <v>26</v>
      </c>
      <c r="E48" s="276" t="s">
        <v>214</v>
      </c>
      <c r="F48" s="278" t="s">
        <v>8</v>
      </c>
      <c r="G48" s="205">
        <f>SUM(G49)</f>
        <v>56953734.850000001</v>
      </c>
      <c r="H48" s="205">
        <f>SUM(H49)</f>
        <v>56953734.850000001</v>
      </c>
      <c r="I48" s="205">
        <f>SUM(I49)</f>
        <v>16495289.869999999</v>
      </c>
      <c r="J48" s="342">
        <f t="shared" si="1"/>
        <v>28.962613098937091</v>
      </c>
    </row>
    <row r="49" spans="1:10" ht="23.25" x14ac:dyDescent="0.25">
      <c r="A49" s="156" t="s">
        <v>16</v>
      </c>
      <c r="B49" s="4">
        <v>903</v>
      </c>
      <c r="C49" s="173" t="s">
        <v>20</v>
      </c>
      <c r="D49" s="174" t="s">
        <v>26</v>
      </c>
      <c r="E49" s="276" t="s">
        <v>214</v>
      </c>
      <c r="F49" s="173" t="s">
        <v>17</v>
      </c>
      <c r="G49" s="205">
        <f>SUM(G50+G51)</f>
        <v>56953734.850000001</v>
      </c>
      <c r="H49" s="205">
        <f>SUM(H50+H51)</f>
        <v>56953734.850000001</v>
      </c>
      <c r="I49" s="205">
        <f>SUM(I50+I51)</f>
        <v>16495289.869999999</v>
      </c>
      <c r="J49" s="342">
        <f t="shared" si="1"/>
        <v>28.962613098937091</v>
      </c>
    </row>
    <row r="50" spans="1:10" x14ac:dyDescent="0.25">
      <c r="A50" s="272" t="s">
        <v>170</v>
      </c>
      <c r="B50" s="4">
        <v>903</v>
      </c>
      <c r="C50" s="173" t="s">
        <v>20</v>
      </c>
      <c r="D50" s="174" t="s">
        <v>26</v>
      </c>
      <c r="E50" s="276" t="s">
        <v>214</v>
      </c>
      <c r="F50" s="173" t="s">
        <v>169</v>
      </c>
      <c r="G50" s="205">
        <v>41604218</v>
      </c>
      <c r="H50" s="205">
        <v>41604218</v>
      </c>
      <c r="I50" s="205">
        <v>12754611.09</v>
      </c>
      <c r="J50" s="342">
        <f t="shared" si="1"/>
        <v>30.657014368110463</v>
      </c>
    </row>
    <row r="51" spans="1:10" x14ac:dyDescent="0.25">
      <c r="A51" s="156" t="s">
        <v>172</v>
      </c>
      <c r="B51" s="4">
        <v>903</v>
      </c>
      <c r="C51" s="173" t="s">
        <v>20</v>
      </c>
      <c r="D51" s="174" t="s">
        <v>26</v>
      </c>
      <c r="E51" s="276" t="s">
        <v>214</v>
      </c>
      <c r="F51" s="173" t="s">
        <v>171</v>
      </c>
      <c r="G51" s="205">
        <v>15349516.85</v>
      </c>
      <c r="H51" s="205">
        <v>15349516.85</v>
      </c>
      <c r="I51" s="205">
        <v>3740678.78</v>
      </c>
      <c r="J51" s="342">
        <f t="shared" si="1"/>
        <v>24.370009926403643</v>
      </c>
    </row>
    <row r="52" spans="1:10" ht="77.25" x14ac:dyDescent="0.25">
      <c r="A52" s="298" t="s">
        <v>28</v>
      </c>
      <c r="B52" s="4">
        <v>903</v>
      </c>
      <c r="C52" s="173" t="s">
        <v>20</v>
      </c>
      <c r="D52" s="275" t="s">
        <v>26</v>
      </c>
      <c r="E52" s="174" t="s">
        <v>133</v>
      </c>
      <c r="F52" s="173" t="s">
        <v>8</v>
      </c>
      <c r="G52" s="205">
        <f>SUM(G53)</f>
        <v>183171956</v>
      </c>
      <c r="H52" s="205">
        <f>SUM(H53)</f>
        <v>183171956</v>
      </c>
      <c r="I52" s="205">
        <f>SUM(I53)</f>
        <v>33684346.340000004</v>
      </c>
      <c r="J52" s="342">
        <f t="shared" si="1"/>
        <v>18.389466966220532</v>
      </c>
    </row>
    <row r="53" spans="1:10" ht="23.25" x14ac:dyDescent="0.25">
      <c r="A53" s="156" t="s">
        <v>16</v>
      </c>
      <c r="B53" s="4">
        <v>903</v>
      </c>
      <c r="C53" s="173" t="s">
        <v>20</v>
      </c>
      <c r="D53" s="275" t="s">
        <v>26</v>
      </c>
      <c r="E53" s="174" t="s">
        <v>133</v>
      </c>
      <c r="F53" s="173" t="s">
        <v>17</v>
      </c>
      <c r="G53" s="205">
        <f>SUM(G54:G55)</f>
        <v>183171956</v>
      </c>
      <c r="H53" s="205">
        <f>SUM(H54:H55)</f>
        <v>183171956</v>
      </c>
      <c r="I53" s="205">
        <f>SUM(I54:I55)</f>
        <v>33684346.340000004</v>
      </c>
      <c r="J53" s="342">
        <f t="shared" si="1"/>
        <v>18.389466966220532</v>
      </c>
    </row>
    <row r="54" spans="1:10" x14ac:dyDescent="0.25">
      <c r="A54" s="272" t="s">
        <v>170</v>
      </c>
      <c r="B54" s="4">
        <v>903</v>
      </c>
      <c r="C54" s="173" t="s">
        <v>20</v>
      </c>
      <c r="D54" s="275" t="s">
        <v>26</v>
      </c>
      <c r="E54" s="174" t="s">
        <v>133</v>
      </c>
      <c r="F54" s="173" t="s">
        <v>169</v>
      </c>
      <c r="G54" s="205">
        <v>135021956</v>
      </c>
      <c r="H54" s="205">
        <v>135021956</v>
      </c>
      <c r="I54" s="205">
        <v>24368571.5</v>
      </c>
      <c r="J54" s="342">
        <f t="shared" si="1"/>
        <v>18.047858453479964</v>
      </c>
    </row>
    <row r="55" spans="1:10" x14ac:dyDescent="0.25">
      <c r="A55" s="156" t="s">
        <v>172</v>
      </c>
      <c r="B55" s="4">
        <v>903</v>
      </c>
      <c r="C55" s="173" t="s">
        <v>20</v>
      </c>
      <c r="D55" s="275" t="s">
        <v>26</v>
      </c>
      <c r="E55" s="174" t="s">
        <v>133</v>
      </c>
      <c r="F55" s="173" t="s">
        <v>171</v>
      </c>
      <c r="G55" s="205">
        <v>48150000</v>
      </c>
      <c r="H55" s="205">
        <v>48150000</v>
      </c>
      <c r="I55" s="205">
        <v>9315774.8399999999</v>
      </c>
      <c r="J55" s="342">
        <f t="shared" si="1"/>
        <v>19.347403613707165</v>
      </c>
    </row>
    <row r="56" spans="1:10" ht="64.5" x14ac:dyDescent="0.25">
      <c r="A56" s="233" t="s">
        <v>24</v>
      </c>
      <c r="B56" s="4">
        <v>903</v>
      </c>
      <c r="C56" s="173" t="s">
        <v>20</v>
      </c>
      <c r="D56" s="275" t="s">
        <v>26</v>
      </c>
      <c r="E56" s="174" t="s">
        <v>132</v>
      </c>
      <c r="F56" s="173" t="s">
        <v>8</v>
      </c>
      <c r="G56" s="205">
        <f>SUM(G57)</f>
        <v>5108400</v>
      </c>
      <c r="H56" s="205">
        <f>SUM(H57)</f>
        <v>5108400</v>
      </c>
      <c r="I56" s="205">
        <f>SUM(I57)</f>
        <v>1282100</v>
      </c>
      <c r="J56" s="342">
        <f t="shared" si="1"/>
        <v>25.097878004854753</v>
      </c>
    </row>
    <row r="57" spans="1:10" ht="23.25" x14ac:dyDescent="0.25">
      <c r="A57" s="156" t="s">
        <v>16</v>
      </c>
      <c r="B57" s="4">
        <v>903</v>
      </c>
      <c r="C57" s="173" t="s">
        <v>20</v>
      </c>
      <c r="D57" s="275" t="s">
        <v>26</v>
      </c>
      <c r="E57" s="174" t="s">
        <v>132</v>
      </c>
      <c r="F57" s="173" t="s">
        <v>17</v>
      </c>
      <c r="G57" s="205">
        <f>SUM(G58:G59)</f>
        <v>5108400</v>
      </c>
      <c r="H57" s="205">
        <f>SUM(H58:H59)</f>
        <v>5108400</v>
      </c>
      <c r="I57" s="205">
        <f>SUM(I58:I59)</f>
        <v>1282100</v>
      </c>
      <c r="J57" s="342">
        <f t="shared" si="1"/>
        <v>25.097878004854753</v>
      </c>
    </row>
    <row r="58" spans="1:10" x14ac:dyDescent="0.25">
      <c r="A58" s="272" t="s">
        <v>170</v>
      </c>
      <c r="B58" s="4">
        <v>903</v>
      </c>
      <c r="C58" s="173" t="s">
        <v>20</v>
      </c>
      <c r="D58" s="174" t="s">
        <v>26</v>
      </c>
      <c r="E58" s="174" t="s">
        <v>132</v>
      </c>
      <c r="F58" s="173" t="s">
        <v>169</v>
      </c>
      <c r="G58" s="205">
        <v>4608400</v>
      </c>
      <c r="H58" s="205">
        <v>4608400</v>
      </c>
      <c r="I58" s="205">
        <v>1154500</v>
      </c>
      <c r="J58" s="342">
        <f t="shared" si="1"/>
        <v>25.052078812603074</v>
      </c>
    </row>
    <row r="59" spans="1:10" x14ac:dyDescent="0.25">
      <c r="A59" s="156" t="s">
        <v>172</v>
      </c>
      <c r="B59" s="4">
        <v>903</v>
      </c>
      <c r="C59" s="173" t="s">
        <v>20</v>
      </c>
      <c r="D59" s="174" t="s">
        <v>26</v>
      </c>
      <c r="E59" s="174" t="s">
        <v>132</v>
      </c>
      <c r="F59" s="173" t="s">
        <v>171</v>
      </c>
      <c r="G59" s="205">
        <v>500000</v>
      </c>
      <c r="H59" s="205">
        <v>500000</v>
      </c>
      <c r="I59" s="205">
        <v>127600</v>
      </c>
      <c r="J59" s="342">
        <f t="shared" si="1"/>
        <v>25.52</v>
      </c>
    </row>
    <row r="60" spans="1:10" x14ac:dyDescent="0.25">
      <c r="A60" s="295" t="s">
        <v>194</v>
      </c>
      <c r="B60" s="293">
        <v>903</v>
      </c>
      <c r="C60" s="283" t="s">
        <v>20</v>
      </c>
      <c r="D60" s="284" t="s">
        <v>10</v>
      </c>
      <c r="E60" s="285" t="s">
        <v>130</v>
      </c>
      <c r="F60" s="284" t="s">
        <v>8</v>
      </c>
      <c r="G60" s="238">
        <f>SUM(G61)</f>
        <v>17603434.02</v>
      </c>
      <c r="H60" s="238">
        <f>SUM(H61)</f>
        <v>17603434.02</v>
      </c>
      <c r="I60" s="238">
        <f>SUM(I61)</f>
        <v>4436530.54</v>
      </c>
      <c r="J60" s="341">
        <f t="shared" si="1"/>
        <v>25.202642478504316</v>
      </c>
    </row>
    <row r="61" spans="1:10" x14ac:dyDescent="0.25">
      <c r="A61" s="262" t="s">
        <v>217</v>
      </c>
      <c r="B61" s="4">
        <v>903</v>
      </c>
      <c r="C61" s="173" t="s">
        <v>20</v>
      </c>
      <c r="D61" s="174" t="s">
        <v>10</v>
      </c>
      <c r="E61" s="174" t="s">
        <v>218</v>
      </c>
      <c r="F61" s="173" t="s">
        <v>8</v>
      </c>
      <c r="G61" s="205">
        <f t="shared" ref="G61:I61" si="6">SUM(G62)</f>
        <v>17603434.02</v>
      </c>
      <c r="H61" s="205">
        <f t="shared" si="6"/>
        <v>17603434.02</v>
      </c>
      <c r="I61" s="205">
        <f t="shared" si="6"/>
        <v>4436530.54</v>
      </c>
      <c r="J61" s="342">
        <f t="shared" si="1"/>
        <v>25.202642478504316</v>
      </c>
    </row>
    <row r="62" spans="1:10" ht="23.25" x14ac:dyDescent="0.25">
      <c r="A62" s="156" t="s">
        <v>16</v>
      </c>
      <c r="B62" s="4">
        <v>903</v>
      </c>
      <c r="C62" s="173" t="s">
        <v>20</v>
      </c>
      <c r="D62" s="174" t="s">
        <v>10</v>
      </c>
      <c r="E62" s="174" t="s">
        <v>218</v>
      </c>
      <c r="F62" s="173" t="s">
        <v>17</v>
      </c>
      <c r="G62" s="205">
        <f>SUM(G63+G64)</f>
        <v>17603434.02</v>
      </c>
      <c r="H62" s="205">
        <f>SUM(H63+H64)</f>
        <v>17603434.02</v>
      </c>
      <c r="I62" s="205">
        <f>SUM(I63+I64)</f>
        <v>4436530.54</v>
      </c>
      <c r="J62" s="342">
        <f t="shared" si="1"/>
        <v>25.202642478504316</v>
      </c>
    </row>
    <row r="63" spans="1:10" x14ac:dyDescent="0.25">
      <c r="A63" s="272" t="s">
        <v>170</v>
      </c>
      <c r="B63" s="4">
        <v>903</v>
      </c>
      <c r="C63" s="173" t="s">
        <v>20</v>
      </c>
      <c r="D63" s="174" t="s">
        <v>10</v>
      </c>
      <c r="E63" s="174" t="s">
        <v>218</v>
      </c>
      <c r="F63" s="173" t="s">
        <v>169</v>
      </c>
      <c r="G63" s="205">
        <v>8098655.8799999999</v>
      </c>
      <c r="H63" s="205">
        <v>8098655.8799999999</v>
      </c>
      <c r="I63" s="205">
        <v>1608752.61</v>
      </c>
      <c r="J63" s="342">
        <f t="shared" si="1"/>
        <v>19.864439653163782</v>
      </c>
    </row>
    <row r="64" spans="1:10" x14ac:dyDescent="0.25">
      <c r="A64" s="156" t="s">
        <v>172</v>
      </c>
      <c r="B64" s="4">
        <v>903</v>
      </c>
      <c r="C64" s="173" t="s">
        <v>20</v>
      </c>
      <c r="D64" s="174" t="s">
        <v>10</v>
      </c>
      <c r="E64" s="174" t="s">
        <v>218</v>
      </c>
      <c r="F64" s="173" t="s">
        <v>171</v>
      </c>
      <c r="G64" s="205">
        <v>9504778.1400000006</v>
      </c>
      <c r="H64" s="205">
        <v>9504778.1400000006</v>
      </c>
      <c r="I64" s="205">
        <v>2827777.93</v>
      </c>
      <c r="J64" s="342">
        <f t="shared" si="1"/>
        <v>29.75111978784178</v>
      </c>
    </row>
    <row r="65" spans="1:10" x14ac:dyDescent="0.25">
      <c r="A65" s="295" t="s">
        <v>196</v>
      </c>
      <c r="B65" s="293">
        <v>903</v>
      </c>
      <c r="C65" s="283" t="s">
        <v>20</v>
      </c>
      <c r="D65" s="284" t="s">
        <v>20</v>
      </c>
      <c r="E65" s="285" t="s">
        <v>130</v>
      </c>
      <c r="F65" s="284" t="s">
        <v>8</v>
      </c>
      <c r="G65" s="238">
        <f t="shared" ref="G65:I66" si="7">SUM(G66)</f>
        <v>1180800</v>
      </c>
      <c r="H65" s="238">
        <f t="shared" si="7"/>
        <v>1180800</v>
      </c>
      <c r="I65" s="238">
        <f t="shared" si="7"/>
        <v>0</v>
      </c>
      <c r="J65" s="341">
        <f t="shared" si="1"/>
        <v>0</v>
      </c>
    </row>
    <row r="66" spans="1:10" ht="26.25" x14ac:dyDescent="0.25">
      <c r="A66" s="262" t="s">
        <v>311</v>
      </c>
      <c r="B66" s="4">
        <v>903</v>
      </c>
      <c r="C66" s="173" t="s">
        <v>20</v>
      </c>
      <c r="D66" s="275" t="s">
        <v>20</v>
      </c>
      <c r="E66" s="174" t="s">
        <v>219</v>
      </c>
      <c r="F66" s="173" t="s">
        <v>8</v>
      </c>
      <c r="G66" s="205">
        <f t="shared" si="7"/>
        <v>1180800</v>
      </c>
      <c r="H66" s="205">
        <f t="shared" si="7"/>
        <v>1180800</v>
      </c>
      <c r="I66" s="205">
        <f t="shared" si="7"/>
        <v>0</v>
      </c>
      <c r="J66" s="342">
        <f t="shared" si="1"/>
        <v>0</v>
      </c>
    </row>
    <row r="67" spans="1:10" ht="23.25" x14ac:dyDescent="0.25">
      <c r="A67" s="156" t="s">
        <v>16</v>
      </c>
      <c r="B67" s="4">
        <v>903</v>
      </c>
      <c r="C67" s="173" t="s">
        <v>20</v>
      </c>
      <c r="D67" s="275" t="s">
        <v>20</v>
      </c>
      <c r="E67" s="174" t="s">
        <v>219</v>
      </c>
      <c r="F67" s="173" t="s">
        <v>17</v>
      </c>
      <c r="G67" s="205">
        <f>SUM(G68:G69)</f>
        <v>1180800</v>
      </c>
      <c r="H67" s="205">
        <f>SUM(H68:H69)</f>
        <v>1180800</v>
      </c>
      <c r="I67" s="205">
        <f>SUM(I68:I69)</f>
        <v>0</v>
      </c>
      <c r="J67" s="342">
        <f t="shared" si="1"/>
        <v>0</v>
      </c>
    </row>
    <row r="68" spans="1:10" x14ac:dyDescent="0.25">
      <c r="A68" s="272" t="s">
        <v>170</v>
      </c>
      <c r="B68" s="4">
        <v>903</v>
      </c>
      <c r="C68" s="173" t="s">
        <v>20</v>
      </c>
      <c r="D68" s="174" t="s">
        <v>20</v>
      </c>
      <c r="E68" s="174" t="s">
        <v>219</v>
      </c>
      <c r="F68" s="173" t="s">
        <v>169</v>
      </c>
      <c r="G68" s="205">
        <v>863100</v>
      </c>
      <c r="H68" s="205">
        <v>863100</v>
      </c>
      <c r="I68" s="205">
        <v>0</v>
      </c>
      <c r="J68" s="342">
        <f t="shared" si="1"/>
        <v>0</v>
      </c>
    </row>
    <row r="69" spans="1:10" x14ac:dyDescent="0.25">
      <c r="A69" s="156" t="s">
        <v>172</v>
      </c>
      <c r="B69" s="4">
        <v>903</v>
      </c>
      <c r="C69" s="173" t="s">
        <v>20</v>
      </c>
      <c r="D69" s="174" t="s">
        <v>20</v>
      </c>
      <c r="E69" s="174" t="s">
        <v>219</v>
      </c>
      <c r="F69" s="173" t="s">
        <v>171</v>
      </c>
      <c r="G69" s="205">
        <v>317700</v>
      </c>
      <c r="H69" s="205">
        <v>317700</v>
      </c>
      <c r="I69" s="205">
        <v>0</v>
      </c>
      <c r="J69" s="342">
        <f t="shared" si="1"/>
        <v>0</v>
      </c>
    </row>
    <row r="70" spans="1:10" x14ac:dyDescent="0.25">
      <c r="A70" s="295" t="s">
        <v>29</v>
      </c>
      <c r="B70" s="293">
        <v>903</v>
      </c>
      <c r="C70" s="283" t="s">
        <v>20</v>
      </c>
      <c r="D70" s="284" t="s">
        <v>30</v>
      </c>
      <c r="E70" s="285" t="s">
        <v>130</v>
      </c>
      <c r="F70" s="284" t="s">
        <v>8</v>
      </c>
      <c r="G70" s="238">
        <f>SUM(G71+G76+G83)</f>
        <v>50121323.149999999</v>
      </c>
      <c r="H70" s="238">
        <f>SUM(H71+H76+H83)</f>
        <v>50121323.149999999</v>
      </c>
      <c r="I70" s="238">
        <f>SUM(I71+I76+I83)</f>
        <v>10861930.02</v>
      </c>
      <c r="J70" s="341">
        <f t="shared" si="1"/>
        <v>21.671275491856203</v>
      </c>
    </row>
    <row r="71" spans="1:10" ht="26.25" x14ac:dyDescent="0.25">
      <c r="A71" s="262" t="s">
        <v>31</v>
      </c>
      <c r="B71" s="288">
        <v>903</v>
      </c>
      <c r="C71" s="289" t="s">
        <v>20</v>
      </c>
      <c r="D71" s="289" t="s">
        <v>30</v>
      </c>
      <c r="E71" s="290" t="s">
        <v>215</v>
      </c>
      <c r="F71" s="289" t="s">
        <v>8</v>
      </c>
      <c r="G71" s="238">
        <f>SUM(G72+G74)</f>
        <v>2251915</v>
      </c>
      <c r="H71" s="238">
        <f>SUM(H72+H74)</f>
        <v>2251915</v>
      </c>
      <c r="I71" s="238">
        <f>SUM(I72+I74)</f>
        <v>428588.59</v>
      </c>
      <c r="J71" s="341">
        <f t="shared" si="1"/>
        <v>19.032183275123618</v>
      </c>
    </row>
    <row r="72" spans="1:10" ht="43.5" x14ac:dyDescent="0.25">
      <c r="A72" s="279" t="s">
        <v>32</v>
      </c>
      <c r="B72" s="4">
        <v>903</v>
      </c>
      <c r="C72" s="173" t="s">
        <v>20</v>
      </c>
      <c r="D72" s="173" t="s">
        <v>30</v>
      </c>
      <c r="E72" s="174" t="s">
        <v>215</v>
      </c>
      <c r="F72" s="173" t="s">
        <v>33</v>
      </c>
      <c r="G72" s="205">
        <f>SUM(G73)</f>
        <v>2223342</v>
      </c>
      <c r="H72" s="205">
        <f>SUM(H73)</f>
        <v>2223342</v>
      </c>
      <c r="I72" s="205">
        <f>SUM(I73)</f>
        <v>425953.59</v>
      </c>
      <c r="J72" s="342">
        <f t="shared" si="1"/>
        <v>19.158257703942986</v>
      </c>
    </row>
    <row r="73" spans="1:10" ht="16.899999999999999" customHeight="1" x14ac:dyDescent="0.25">
      <c r="A73" s="286" t="s">
        <v>173</v>
      </c>
      <c r="B73" s="4">
        <v>903</v>
      </c>
      <c r="C73" s="173" t="s">
        <v>20</v>
      </c>
      <c r="D73" s="173" t="s">
        <v>30</v>
      </c>
      <c r="E73" s="174" t="s">
        <v>215</v>
      </c>
      <c r="F73" s="173" t="s">
        <v>35</v>
      </c>
      <c r="G73" s="205">
        <v>2223342</v>
      </c>
      <c r="H73" s="205">
        <v>2223342</v>
      </c>
      <c r="I73" s="205">
        <v>425953.59</v>
      </c>
      <c r="J73" s="342">
        <f t="shared" si="1"/>
        <v>19.158257703942986</v>
      </c>
    </row>
    <row r="74" spans="1:10" x14ac:dyDescent="0.25">
      <c r="A74" s="156" t="s">
        <v>12</v>
      </c>
      <c r="B74" s="4">
        <v>903</v>
      </c>
      <c r="C74" s="173" t="s">
        <v>20</v>
      </c>
      <c r="D74" s="173" t="s">
        <v>30</v>
      </c>
      <c r="E74" s="174" t="s">
        <v>215</v>
      </c>
      <c r="F74" s="173" t="s">
        <v>13</v>
      </c>
      <c r="G74" s="205">
        <f>SUM(G75)</f>
        <v>28573</v>
      </c>
      <c r="H74" s="205">
        <f>SUM(H75)</f>
        <v>28573</v>
      </c>
      <c r="I74" s="205">
        <f>SUM(I75)</f>
        <v>2635</v>
      </c>
      <c r="J74" s="342">
        <f t="shared" si="1"/>
        <v>9.2219927903965289</v>
      </c>
    </row>
    <row r="75" spans="1:10" ht="33.75" x14ac:dyDescent="0.25">
      <c r="A75" s="299" t="s">
        <v>174</v>
      </c>
      <c r="B75" s="4">
        <v>903</v>
      </c>
      <c r="C75" s="173" t="s">
        <v>20</v>
      </c>
      <c r="D75" s="173" t="s">
        <v>30</v>
      </c>
      <c r="E75" s="174" t="s">
        <v>215</v>
      </c>
      <c r="F75" s="173" t="s">
        <v>15</v>
      </c>
      <c r="G75" s="205">
        <v>28573</v>
      </c>
      <c r="H75" s="205">
        <v>28573</v>
      </c>
      <c r="I75" s="205">
        <v>2635</v>
      </c>
      <c r="J75" s="342">
        <f t="shared" si="1"/>
        <v>9.2219927903965289</v>
      </c>
    </row>
    <row r="76" spans="1:10" ht="39" x14ac:dyDescent="0.25">
      <c r="A76" s="262" t="s">
        <v>221</v>
      </c>
      <c r="B76" s="288">
        <v>903</v>
      </c>
      <c r="C76" s="289" t="s">
        <v>20</v>
      </c>
      <c r="D76" s="300" t="s">
        <v>30</v>
      </c>
      <c r="E76" s="290" t="s">
        <v>222</v>
      </c>
      <c r="F76" s="289" t="s">
        <v>8</v>
      </c>
      <c r="G76" s="238">
        <f>SUM(G77+G79+G81)</f>
        <v>47729408.149999999</v>
      </c>
      <c r="H76" s="238">
        <f>SUM(H77+H79+H81)</f>
        <v>47729408.149999999</v>
      </c>
      <c r="I76" s="238">
        <f>SUM(I77+I79+I81)</f>
        <v>10433341.43</v>
      </c>
      <c r="J76" s="341">
        <f t="shared" si="1"/>
        <v>21.859356389274648</v>
      </c>
    </row>
    <row r="77" spans="1:10" ht="51.75" customHeight="1" x14ac:dyDescent="0.25">
      <c r="A77" s="279" t="s">
        <v>32</v>
      </c>
      <c r="B77" s="4">
        <v>903</v>
      </c>
      <c r="C77" s="173" t="s">
        <v>20</v>
      </c>
      <c r="D77" s="173" t="s">
        <v>30</v>
      </c>
      <c r="E77" s="276" t="s">
        <v>222</v>
      </c>
      <c r="F77" s="173" t="s">
        <v>33</v>
      </c>
      <c r="G77" s="205">
        <f>SUM(G78)</f>
        <v>44622268</v>
      </c>
      <c r="H77" s="205">
        <f>SUM(H78)</f>
        <v>44622268</v>
      </c>
      <c r="I77" s="205">
        <f>SUM(I78)</f>
        <v>9651823.7599999998</v>
      </c>
      <c r="J77" s="342">
        <f t="shared" si="1"/>
        <v>21.630060937288082</v>
      </c>
    </row>
    <row r="78" spans="1:10" x14ac:dyDescent="0.25">
      <c r="A78" s="156" t="s">
        <v>36</v>
      </c>
      <c r="B78" s="4">
        <v>903</v>
      </c>
      <c r="C78" s="173" t="s">
        <v>20</v>
      </c>
      <c r="D78" s="173" t="s">
        <v>30</v>
      </c>
      <c r="E78" s="276" t="s">
        <v>222</v>
      </c>
      <c r="F78" s="173" t="s">
        <v>37</v>
      </c>
      <c r="G78" s="205">
        <v>44622268</v>
      </c>
      <c r="H78" s="205">
        <v>44622268</v>
      </c>
      <c r="I78" s="205">
        <v>9651823.7599999998</v>
      </c>
      <c r="J78" s="342">
        <f t="shared" si="1"/>
        <v>21.630060937288082</v>
      </c>
    </row>
    <row r="79" spans="1:10" x14ac:dyDescent="0.25">
      <c r="A79" s="279" t="s">
        <v>12</v>
      </c>
      <c r="B79" s="4">
        <v>903</v>
      </c>
      <c r="C79" s="173" t="s">
        <v>20</v>
      </c>
      <c r="D79" s="173" t="s">
        <v>30</v>
      </c>
      <c r="E79" s="276" t="s">
        <v>222</v>
      </c>
      <c r="F79" s="173" t="s">
        <v>13</v>
      </c>
      <c r="G79" s="205">
        <f>SUM(G80)</f>
        <v>2789140.15</v>
      </c>
      <c r="H79" s="205">
        <f>SUM(H80)</f>
        <v>2789140.15</v>
      </c>
      <c r="I79" s="205">
        <f>SUM(I80)</f>
        <v>543434.98</v>
      </c>
      <c r="J79" s="342">
        <f t="shared" si="1"/>
        <v>19.483961033654047</v>
      </c>
    </row>
    <row r="80" spans="1:10" ht="33.75" x14ac:dyDescent="0.25">
      <c r="A80" s="299" t="s">
        <v>174</v>
      </c>
      <c r="B80" s="4">
        <v>903</v>
      </c>
      <c r="C80" s="173" t="s">
        <v>20</v>
      </c>
      <c r="D80" s="173" t="s">
        <v>30</v>
      </c>
      <c r="E80" s="276" t="s">
        <v>222</v>
      </c>
      <c r="F80" s="173" t="s">
        <v>15</v>
      </c>
      <c r="G80" s="205">
        <v>2789140.15</v>
      </c>
      <c r="H80" s="205">
        <v>2789140.15</v>
      </c>
      <c r="I80" s="205">
        <v>543434.98</v>
      </c>
      <c r="J80" s="342">
        <f t="shared" si="1"/>
        <v>19.483961033654047</v>
      </c>
    </row>
    <row r="81" spans="1:10" x14ac:dyDescent="0.25">
      <c r="A81" s="279" t="s">
        <v>38</v>
      </c>
      <c r="B81" s="4">
        <v>903</v>
      </c>
      <c r="C81" s="173" t="s">
        <v>20</v>
      </c>
      <c r="D81" s="275" t="s">
        <v>30</v>
      </c>
      <c r="E81" s="276" t="s">
        <v>222</v>
      </c>
      <c r="F81" s="173" t="s">
        <v>39</v>
      </c>
      <c r="G81" s="205">
        <f>SUM(G82)</f>
        <v>318000</v>
      </c>
      <c r="H81" s="205">
        <f>SUM(H82)</f>
        <v>318000</v>
      </c>
      <c r="I81" s="205">
        <f>SUM(I82)</f>
        <v>238082.69</v>
      </c>
      <c r="J81" s="342">
        <f t="shared" si="1"/>
        <v>74.868770440251581</v>
      </c>
    </row>
    <row r="82" spans="1:10" x14ac:dyDescent="0.25">
      <c r="A82" s="156" t="s">
        <v>160</v>
      </c>
      <c r="B82" s="4">
        <v>903</v>
      </c>
      <c r="C82" s="173" t="s">
        <v>20</v>
      </c>
      <c r="D82" s="275" t="s">
        <v>30</v>
      </c>
      <c r="E82" s="276" t="s">
        <v>222</v>
      </c>
      <c r="F82" s="173" t="s">
        <v>159</v>
      </c>
      <c r="G82" s="205">
        <v>318000</v>
      </c>
      <c r="H82" s="205">
        <v>318000</v>
      </c>
      <c r="I82" s="205">
        <v>238082.69</v>
      </c>
      <c r="J82" s="342">
        <f t="shared" si="1"/>
        <v>74.868770440251581</v>
      </c>
    </row>
    <row r="83" spans="1:10" x14ac:dyDescent="0.25">
      <c r="A83" s="233" t="s">
        <v>223</v>
      </c>
      <c r="B83" s="293">
        <v>903</v>
      </c>
      <c r="C83" s="283" t="s">
        <v>20</v>
      </c>
      <c r="D83" s="283" t="s">
        <v>30</v>
      </c>
      <c r="E83" s="285" t="s">
        <v>224</v>
      </c>
      <c r="F83" s="283" t="s">
        <v>8</v>
      </c>
      <c r="G83" s="238">
        <f>SUM(G84)</f>
        <v>140000</v>
      </c>
      <c r="H83" s="238">
        <f>SUM(H84)</f>
        <v>140000</v>
      </c>
      <c r="I83" s="238">
        <f>SUM(I84)</f>
        <v>0</v>
      </c>
      <c r="J83" s="341">
        <f t="shared" si="1"/>
        <v>0</v>
      </c>
    </row>
    <row r="84" spans="1:10" ht="33.6" customHeight="1" x14ac:dyDescent="0.25">
      <c r="A84" s="156" t="s">
        <v>32</v>
      </c>
      <c r="B84" s="4">
        <v>903</v>
      </c>
      <c r="C84" s="173" t="s">
        <v>20</v>
      </c>
      <c r="D84" s="173" t="s">
        <v>30</v>
      </c>
      <c r="E84" s="276" t="s">
        <v>224</v>
      </c>
      <c r="F84" s="173" t="s">
        <v>33</v>
      </c>
      <c r="G84" s="205">
        <f t="shared" ref="G84:I84" si="8">SUM(G85)</f>
        <v>140000</v>
      </c>
      <c r="H84" s="205">
        <f t="shared" si="8"/>
        <v>140000</v>
      </c>
      <c r="I84" s="205">
        <f t="shared" si="8"/>
        <v>0</v>
      </c>
      <c r="J84" s="342">
        <f t="shared" si="1"/>
        <v>0</v>
      </c>
    </row>
    <row r="85" spans="1:10" x14ac:dyDescent="0.25">
      <c r="A85" s="156" t="s">
        <v>36</v>
      </c>
      <c r="B85" s="4">
        <v>903</v>
      </c>
      <c r="C85" s="173" t="s">
        <v>20</v>
      </c>
      <c r="D85" s="173" t="s">
        <v>30</v>
      </c>
      <c r="E85" s="276" t="s">
        <v>224</v>
      </c>
      <c r="F85" s="173" t="s">
        <v>37</v>
      </c>
      <c r="G85" s="205">
        <v>140000</v>
      </c>
      <c r="H85" s="205">
        <v>140000</v>
      </c>
      <c r="I85" s="205">
        <v>0</v>
      </c>
      <c r="J85" s="342">
        <f t="shared" ref="J85:J144" si="9">SUM(I85/H85*100)</f>
        <v>0</v>
      </c>
    </row>
    <row r="86" spans="1:10" ht="18" x14ac:dyDescent="0.25">
      <c r="A86" s="301" t="s">
        <v>40</v>
      </c>
      <c r="B86" s="293">
        <v>903</v>
      </c>
      <c r="C86" s="283" t="s">
        <v>41</v>
      </c>
      <c r="D86" s="283" t="s">
        <v>7</v>
      </c>
      <c r="E86" s="283" t="s">
        <v>130</v>
      </c>
      <c r="F86" s="283" t="s">
        <v>8</v>
      </c>
      <c r="G86" s="238">
        <f t="shared" ref="G86:I89" si="10">SUM(G87)</f>
        <v>3314304</v>
      </c>
      <c r="H86" s="238">
        <f t="shared" si="10"/>
        <v>3314304</v>
      </c>
      <c r="I86" s="238">
        <f t="shared" si="10"/>
        <v>881611.6</v>
      </c>
      <c r="J86" s="341">
        <f t="shared" si="9"/>
        <v>26.600203240257986</v>
      </c>
    </row>
    <row r="87" spans="1:10" x14ac:dyDescent="0.25">
      <c r="A87" s="302" t="s">
        <v>42</v>
      </c>
      <c r="B87" s="293">
        <v>903</v>
      </c>
      <c r="C87" s="283" t="s">
        <v>41</v>
      </c>
      <c r="D87" s="283" t="s">
        <v>43</v>
      </c>
      <c r="E87" s="283" t="s">
        <v>130</v>
      </c>
      <c r="F87" s="283" t="s">
        <v>8</v>
      </c>
      <c r="G87" s="238">
        <f t="shared" si="10"/>
        <v>3314304</v>
      </c>
      <c r="H87" s="238">
        <f t="shared" si="10"/>
        <v>3314304</v>
      </c>
      <c r="I87" s="238">
        <f t="shared" si="10"/>
        <v>881611.6</v>
      </c>
      <c r="J87" s="341">
        <f t="shared" si="9"/>
        <v>26.600203240257986</v>
      </c>
    </row>
    <row r="88" spans="1:10" ht="36.75" x14ac:dyDescent="0.25">
      <c r="A88" s="303" t="s">
        <v>44</v>
      </c>
      <c r="B88" s="4">
        <v>903</v>
      </c>
      <c r="C88" s="173" t="s">
        <v>41</v>
      </c>
      <c r="D88" s="173" t="s">
        <v>43</v>
      </c>
      <c r="E88" s="174" t="s">
        <v>134</v>
      </c>
      <c r="F88" s="173" t="s">
        <v>8</v>
      </c>
      <c r="G88" s="205">
        <f t="shared" si="10"/>
        <v>3314304</v>
      </c>
      <c r="H88" s="205">
        <f t="shared" si="10"/>
        <v>3314304</v>
      </c>
      <c r="I88" s="205">
        <f t="shared" si="10"/>
        <v>881611.6</v>
      </c>
      <c r="J88" s="342">
        <f t="shared" si="9"/>
        <v>26.600203240257986</v>
      </c>
    </row>
    <row r="89" spans="1:10" ht="23.25" x14ac:dyDescent="0.25">
      <c r="A89" s="156" t="s">
        <v>16</v>
      </c>
      <c r="B89" s="4">
        <v>903</v>
      </c>
      <c r="C89" s="173" t="s">
        <v>41</v>
      </c>
      <c r="D89" s="173" t="s">
        <v>43</v>
      </c>
      <c r="E89" s="174" t="s">
        <v>134</v>
      </c>
      <c r="F89" s="173" t="s">
        <v>17</v>
      </c>
      <c r="G89" s="205">
        <f t="shared" si="10"/>
        <v>3314304</v>
      </c>
      <c r="H89" s="205">
        <f t="shared" si="10"/>
        <v>3314304</v>
      </c>
      <c r="I89" s="205">
        <f t="shared" si="10"/>
        <v>881611.6</v>
      </c>
      <c r="J89" s="342">
        <f t="shared" si="9"/>
        <v>26.600203240257986</v>
      </c>
    </row>
    <row r="90" spans="1:10" x14ac:dyDescent="0.25">
      <c r="A90" s="272" t="s">
        <v>170</v>
      </c>
      <c r="B90" s="304">
        <v>903</v>
      </c>
      <c r="C90" s="305" t="s">
        <v>41</v>
      </c>
      <c r="D90" s="305" t="s">
        <v>43</v>
      </c>
      <c r="E90" s="174" t="s">
        <v>134</v>
      </c>
      <c r="F90" s="305">
        <v>610</v>
      </c>
      <c r="G90" s="205">
        <v>3314304</v>
      </c>
      <c r="H90" s="205">
        <v>3314304</v>
      </c>
      <c r="I90" s="205">
        <v>881611.6</v>
      </c>
      <c r="J90" s="342">
        <f t="shared" si="9"/>
        <v>26.600203240257986</v>
      </c>
    </row>
    <row r="91" spans="1:10" ht="36" x14ac:dyDescent="0.25">
      <c r="A91" s="306" t="s">
        <v>45</v>
      </c>
      <c r="B91" s="289" t="s">
        <v>46</v>
      </c>
      <c r="C91" s="290" t="s">
        <v>7</v>
      </c>
      <c r="D91" s="290" t="s">
        <v>7</v>
      </c>
      <c r="E91" s="290" t="s">
        <v>130</v>
      </c>
      <c r="F91" s="290" t="s">
        <v>8</v>
      </c>
      <c r="G91" s="261">
        <f>SUM(G92+G105)</f>
        <v>18389136</v>
      </c>
      <c r="H91" s="261">
        <f t="shared" ref="H91:I91" si="11">SUM(H92+H105)</f>
        <v>18389136</v>
      </c>
      <c r="I91" s="261">
        <f t="shared" si="11"/>
        <v>3880270.51</v>
      </c>
      <c r="J91" s="341">
        <f t="shared" si="9"/>
        <v>21.100885381455658</v>
      </c>
    </row>
    <row r="92" spans="1:10" ht="18" x14ac:dyDescent="0.25">
      <c r="A92" s="301" t="s">
        <v>47</v>
      </c>
      <c r="B92" s="289" t="s">
        <v>46</v>
      </c>
      <c r="C92" s="290" t="s">
        <v>22</v>
      </c>
      <c r="D92" s="290" t="s">
        <v>7</v>
      </c>
      <c r="E92" s="290" t="s">
        <v>130</v>
      </c>
      <c r="F92" s="290" t="s">
        <v>8</v>
      </c>
      <c r="G92" s="238">
        <f>SUM(G93+G101)</f>
        <v>7281436</v>
      </c>
      <c r="H92" s="238">
        <f>SUM(H93+H101)</f>
        <v>7281436</v>
      </c>
      <c r="I92" s="238">
        <f>SUM(I93+I101)</f>
        <v>1103344.51</v>
      </c>
      <c r="J92" s="341">
        <f t="shared" si="9"/>
        <v>15.152842241557845</v>
      </c>
    </row>
    <row r="93" spans="1:10" ht="39" x14ac:dyDescent="0.25">
      <c r="A93" s="287" t="s">
        <v>48</v>
      </c>
      <c r="B93" s="293">
        <v>906</v>
      </c>
      <c r="C93" s="283" t="s">
        <v>22</v>
      </c>
      <c r="D93" s="283" t="s">
        <v>49</v>
      </c>
      <c r="E93" s="285" t="s">
        <v>130</v>
      </c>
      <c r="F93" s="284" t="s">
        <v>8</v>
      </c>
      <c r="G93" s="238">
        <f>SUM(G94)</f>
        <v>7196436</v>
      </c>
      <c r="H93" s="238">
        <f>SUM(H94)</f>
        <v>7196436</v>
      </c>
      <c r="I93" s="238">
        <f>SUM(I94)</f>
        <v>1103344.51</v>
      </c>
      <c r="J93" s="341">
        <f t="shared" si="9"/>
        <v>15.331818555740648</v>
      </c>
    </row>
    <row r="94" spans="1:10" ht="26.25" x14ac:dyDescent="0.25">
      <c r="A94" s="233" t="s">
        <v>31</v>
      </c>
      <c r="B94" s="4">
        <v>906</v>
      </c>
      <c r="C94" s="173" t="s">
        <v>22</v>
      </c>
      <c r="D94" s="173" t="s">
        <v>49</v>
      </c>
      <c r="E94" s="174" t="s">
        <v>225</v>
      </c>
      <c r="F94" s="275" t="s">
        <v>8</v>
      </c>
      <c r="G94" s="205">
        <f>SUM(G95+G97+G99)</f>
        <v>7196436</v>
      </c>
      <c r="H94" s="205">
        <f>SUM(H95+H97+H99)</f>
        <v>7196436</v>
      </c>
      <c r="I94" s="205">
        <f>SUM(I95+I97+I99)</f>
        <v>1103344.51</v>
      </c>
      <c r="J94" s="342">
        <f t="shared" si="9"/>
        <v>15.331818555740648</v>
      </c>
    </row>
    <row r="95" spans="1:10" ht="43.5" x14ac:dyDescent="0.25">
      <c r="A95" s="279" t="s">
        <v>32</v>
      </c>
      <c r="B95" s="4">
        <v>906</v>
      </c>
      <c r="C95" s="173" t="s">
        <v>22</v>
      </c>
      <c r="D95" s="173" t="s">
        <v>49</v>
      </c>
      <c r="E95" s="174" t="s">
        <v>225</v>
      </c>
      <c r="F95" s="173" t="s">
        <v>33</v>
      </c>
      <c r="G95" s="205">
        <f>SUM(G96)</f>
        <v>6513931</v>
      </c>
      <c r="H95" s="205">
        <f>SUM(H96)</f>
        <v>6513931</v>
      </c>
      <c r="I95" s="205">
        <f>SUM(I96)</f>
        <v>1008729.65</v>
      </c>
      <c r="J95" s="342">
        <f t="shared" si="9"/>
        <v>15.485728203138782</v>
      </c>
    </row>
    <row r="96" spans="1:10" x14ac:dyDescent="0.25">
      <c r="A96" s="156" t="s">
        <v>34</v>
      </c>
      <c r="B96" s="4">
        <v>906</v>
      </c>
      <c r="C96" s="173" t="s">
        <v>22</v>
      </c>
      <c r="D96" s="173" t="s">
        <v>49</v>
      </c>
      <c r="E96" s="174" t="s">
        <v>225</v>
      </c>
      <c r="F96" s="173" t="s">
        <v>35</v>
      </c>
      <c r="G96" s="205">
        <v>6513931</v>
      </c>
      <c r="H96" s="205">
        <v>6513931</v>
      </c>
      <c r="I96" s="205">
        <v>1008729.65</v>
      </c>
      <c r="J96" s="342">
        <f t="shared" si="9"/>
        <v>15.485728203138782</v>
      </c>
    </row>
    <row r="97" spans="1:10" x14ac:dyDescent="0.25">
      <c r="A97" s="279" t="s">
        <v>12</v>
      </c>
      <c r="B97" s="4">
        <v>906</v>
      </c>
      <c r="C97" s="173" t="s">
        <v>22</v>
      </c>
      <c r="D97" s="173" t="s">
        <v>49</v>
      </c>
      <c r="E97" s="174" t="s">
        <v>225</v>
      </c>
      <c r="F97" s="173" t="s">
        <v>13</v>
      </c>
      <c r="G97" s="205">
        <f>SUM(G98)</f>
        <v>675805</v>
      </c>
      <c r="H97" s="205">
        <f>SUM(H98)</f>
        <v>675805</v>
      </c>
      <c r="I97" s="205">
        <f>SUM(I98)</f>
        <v>94614.86</v>
      </c>
      <c r="J97" s="342">
        <f t="shared" si="9"/>
        <v>14.000319618824959</v>
      </c>
    </row>
    <row r="98" spans="1:10" ht="33.75" x14ac:dyDescent="0.25">
      <c r="A98" s="286" t="s">
        <v>174</v>
      </c>
      <c r="B98" s="4">
        <v>906</v>
      </c>
      <c r="C98" s="173" t="s">
        <v>22</v>
      </c>
      <c r="D98" s="173" t="s">
        <v>49</v>
      </c>
      <c r="E98" s="174" t="s">
        <v>225</v>
      </c>
      <c r="F98" s="173" t="s">
        <v>15</v>
      </c>
      <c r="G98" s="205">
        <v>675805</v>
      </c>
      <c r="H98" s="205">
        <v>675805</v>
      </c>
      <c r="I98" s="205">
        <v>94614.86</v>
      </c>
      <c r="J98" s="342">
        <f t="shared" si="9"/>
        <v>14.000319618824959</v>
      </c>
    </row>
    <row r="99" spans="1:10" x14ac:dyDescent="0.25">
      <c r="A99" s="279" t="s">
        <v>38</v>
      </c>
      <c r="B99" s="4">
        <v>906</v>
      </c>
      <c r="C99" s="173" t="s">
        <v>22</v>
      </c>
      <c r="D99" s="173" t="s">
        <v>49</v>
      </c>
      <c r="E99" s="174" t="s">
        <v>225</v>
      </c>
      <c r="F99" s="173" t="s">
        <v>39</v>
      </c>
      <c r="G99" s="205">
        <f>SUM(G100)</f>
        <v>6700</v>
      </c>
      <c r="H99" s="205">
        <f>SUM(H100)</f>
        <v>6700</v>
      </c>
      <c r="I99" s="205">
        <f>SUM(I100)</f>
        <v>0</v>
      </c>
      <c r="J99" s="342">
        <f t="shared" si="9"/>
        <v>0</v>
      </c>
    </row>
    <row r="100" spans="1:10" x14ac:dyDescent="0.25">
      <c r="A100" s="156" t="s">
        <v>160</v>
      </c>
      <c r="B100" s="4">
        <v>906</v>
      </c>
      <c r="C100" s="173" t="s">
        <v>22</v>
      </c>
      <c r="D100" s="173" t="s">
        <v>49</v>
      </c>
      <c r="E100" s="174" t="s">
        <v>225</v>
      </c>
      <c r="F100" s="173" t="s">
        <v>159</v>
      </c>
      <c r="G100" s="205">
        <v>6700</v>
      </c>
      <c r="H100" s="205">
        <v>6700</v>
      </c>
      <c r="I100" s="205">
        <v>0</v>
      </c>
      <c r="J100" s="342">
        <f t="shared" si="9"/>
        <v>0</v>
      </c>
    </row>
    <row r="101" spans="1:10" x14ac:dyDescent="0.25">
      <c r="A101" s="295" t="s">
        <v>80</v>
      </c>
      <c r="B101" s="289" t="s">
        <v>46</v>
      </c>
      <c r="C101" s="283" t="s">
        <v>22</v>
      </c>
      <c r="D101" s="285">
        <v>11</v>
      </c>
      <c r="E101" s="285" t="s">
        <v>130</v>
      </c>
      <c r="F101" s="284" t="s">
        <v>8</v>
      </c>
      <c r="G101" s="238">
        <f t="shared" ref="G101:I103" si="12">SUM(G102)</f>
        <v>85000</v>
      </c>
      <c r="H101" s="238">
        <f t="shared" si="12"/>
        <v>85000</v>
      </c>
      <c r="I101" s="238">
        <f t="shared" si="12"/>
        <v>0</v>
      </c>
      <c r="J101" s="341">
        <f t="shared" si="9"/>
        <v>0</v>
      </c>
    </row>
    <row r="102" spans="1:10" x14ac:dyDescent="0.25">
      <c r="A102" s="307" t="s">
        <v>226</v>
      </c>
      <c r="B102" s="293">
        <v>906</v>
      </c>
      <c r="C102" s="283" t="s">
        <v>22</v>
      </c>
      <c r="D102" s="285">
        <v>11</v>
      </c>
      <c r="E102" s="285" t="s">
        <v>227</v>
      </c>
      <c r="F102" s="284" t="s">
        <v>8</v>
      </c>
      <c r="G102" s="238">
        <f t="shared" si="12"/>
        <v>85000</v>
      </c>
      <c r="H102" s="238">
        <f t="shared" si="12"/>
        <v>85000</v>
      </c>
      <c r="I102" s="238">
        <f t="shared" si="12"/>
        <v>0</v>
      </c>
      <c r="J102" s="341">
        <f t="shared" si="9"/>
        <v>0</v>
      </c>
    </row>
    <row r="103" spans="1:10" x14ac:dyDescent="0.25">
      <c r="A103" s="156" t="s">
        <v>38</v>
      </c>
      <c r="B103" s="4">
        <v>906</v>
      </c>
      <c r="C103" s="173" t="s">
        <v>22</v>
      </c>
      <c r="D103" s="174">
        <v>11</v>
      </c>
      <c r="E103" s="276" t="s">
        <v>227</v>
      </c>
      <c r="F103" s="173" t="s">
        <v>39</v>
      </c>
      <c r="G103" s="205">
        <f t="shared" si="12"/>
        <v>85000</v>
      </c>
      <c r="H103" s="205">
        <f t="shared" si="12"/>
        <v>85000</v>
      </c>
      <c r="I103" s="205">
        <f t="shared" si="12"/>
        <v>0</v>
      </c>
      <c r="J103" s="342">
        <f t="shared" si="9"/>
        <v>0</v>
      </c>
    </row>
    <row r="104" spans="1:10" x14ac:dyDescent="0.25">
      <c r="A104" s="156" t="s">
        <v>178</v>
      </c>
      <c r="B104" s="4">
        <v>906</v>
      </c>
      <c r="C104" s="173" t="s">
        <v>22</v>
      </c>
      <c r="D104" s="174">
        <v>11</v>
      </c>
      <c r="E104" s="276" t="s">
        <v>227</v>
      </c>
      <c r="F104" s="173" t="s">
        <v>81</v>
      </c>
      <c r="G104" s="205">
        <v>85000</v>
      </c>
      <c r="H104" s="205">
        <v>85000</v>
      </c>
      <c r="I104" s="205">
        <v>0</v>
      </c>
      <c r="J104" s="342">
        <f t="shared" si="9"/>
        <v>0</v>
      </c>
    </row>
    <row r="105" spans="1:10" ht="47.25" x14ac:dyDescent="0.25">
      <c r="A105" s="308" t="s">
        <v>199</v>
      </c>
      <c r="B105" s="289" t="s">
        <v>46</v>
      </c>
      <c r="C105" s="289" t="s">
        <v>11</v>
      </c>
      <c r="D105" s="290" t="s">
        <v>7</v>
      </c>
      <c r="E105" s="290" t="s">
        <v>130</v>
      </c>
      <c r="F105" s="290" t="s">
        <v>8</v>
      </c>
      <c r="G105" s="238">
        <f>SUM(G106+G110)</f>
        <v>11107700</v>
      </c>
      <c r="H105" s="238">
        <f>SUM(H106+H110)</f>
        <v>11107700</v>
      </c>
      <c r="I105" s="238">
        <f>SUM(I106+I110)</f>
        <v>2776926</v>
      </c>
      <c r="J105" s="341">
        <f t="shared" si="9"/>
        <v>25.00000900276385</v>
      </c>
    </row>
    <row r="106" spans="1:10" ht="45" x14ac:dyDescent="0.25">
      <c r="A106" s="309" t="s">
        <v>68</v>
      </c>
      <c r="B106" s="293">
        <v>906</v>
      </c>
      <c r="C106" s="310">
        <v>14</v>
      </c>
      <c r="D106" s="285" t="s">
        <v>22</v>
      </c>
      <c r="E106" s="285" t="s">
        <v>130</v>
      </c>
      <c r="F106" s="284" t="s">
        <v>8</v>
      </c>
      <c r="G106" s="238">
        <f t="shared" ref="G106:I108" si="13">SUM(G107)</f>
        <v>1539000</v>
      </c>
      <c r="H106" s="238">
        <f t="shared" si="13"/>
        <v>1539000</v>
      </c>
      <c r="I106" s="238">
        <f t="shared" si="13"/>
        <v>384750</v>
      </c>
      <c r="J106" s="341">
        <f t="shared" si="9"/>
        <v>25</v>
      </c>
    </row>
    <row r="107" spans="1:10" ht="39" x14ac:dyDescent="0.25">
      <c r="A107" s="233" t="s">
        <v>229</v>
      </c>
      <c r="B107" s="4">
        <v>906</v>
      </c>
      <c r="C107" s="311">
        <v>14</v>
      </c>
      <c r="D107" s="174" t="s">
        <v>22</v>
      </c>
      <c r="E107" s="174" t="s">
        <v>135</v>
      </c>
      <c r="F107" s="275" t="s">
        <v>8</v>
      </c>
      <c r="G107" s="260">
        <f t="shared" si="13"/>
        <v>1539000</v>
      </c>
      <c r="H107" s="260">
        <f t="shared" si="13"/>
        <v>1539000</v>
      </c>
      <c r="I107" s="260">
        <f t="shared" si="13"/>
        <v>384750</v>
      </c>
      <c r="J107" s="342">
        <f t="shared" si="9"/>
        <v>25</v>
      </c>
    </row>
    <row r="108" spans="1:10" x14ac:dyDescent="0.25">
      <c r="A108" s="156" t="s">
        <v>52</v>
      </c>
      <c r="B108" s="4">
        <v>906</v>
      </c>
      <c r="C108" s="311">
        <v>14</v>
      </c>
      <c r="D108" s="174" t="s">
        <v>22</v>
      </c>
      <c r="E108" s="174" t="s">
        <v>135</v>
      </c>
      <c r="F108" s="173" t="s">
        <v>53</v>
      </c>
      <c r="G108" s="260">
        <f t="shared" si="13"/>
        <v>1539000</v>
      </c>
      <c r="H108" s="260">
        <f t="shared" si="13"/>
        <v>1539000</v>
      </c>
      <c r="I108" s="260">
        <f t="shared" si="13"/>
        <v>384750</v>
      </c>
      <c r="J108" s="342">
        <f t="shared" si="9"/>
        <v>25</v>
      </c>
    </row>
    <row r="109" spans="1:10" x14ac:dyDescent="0.25">
      <c r="A109" s="156" t="s">
        <v>176</v>
      </c>
      <c r="B109" s="4">
        <v>906</v>
      </c>
      <c r="C109" s="311">
        <v>14</v>
      </c>
      <c r="D109" s="174" t="s">
        <v>22</v>
      </c>
      <c r="E109" s="174" t="s">
        <v>135</v>
      </c>
      <c r="F109" s="173" t="s">
        <v>175</v>
      </c>
      <c r="G109" s="260">
        <v>1539000</v>
      </c>
      <c r="H109" s="260">
        <v>1539000</v>
      </c>
      <c r="I109" s="260">
        <v>384750</v>
      </c>
      <c r="J109" s="342">
        <f t="shared" si="9"/>
        <v>25</v>
      </c>
    </row>
    <row r="110" spans="1:10" x14ac:dyDescent="0.25">
      <c r="A110" s="309" t="s">
        <v>69</v>
      </c>
      <c r="B110" s="293">
        <v>906</v>
      </c>
      <c r="C110" s="310">
        <v>14</v>
      </c>
      <c r="D110" s="285" t="s">
        <v>26</v>
      </c>
      <c r="E110" s="285" t="s">
        <v>130</v>
      </c>
      <c r="F110" s="284" t="s">
        <v>8</v>
      </c>
      <c r="G110" s="261">
        <f t="shared" ref="G110:I112" si="14">SUM(G111)</f>
        <v>9568700</v>
      </c>
      <c r="H110" s="261">
        <f t="shared" si="14"/>
        <v>9568700</v>
      </c>
      <c r="I110" s="261">
        <f t="shared" si="14"/>
        <v>2392176</v>
      </c>
      <c r="J110" s="341">
        <f t="shared" si="9"/>
        <v>25.000010450740433</v>
      </c>
    </row>
    <row r="111" spans="1:10" ht="26.25" x14ac:dyDescent="0.25">
      <c r="A111" s="233" t="s">
        <v>70</v>
      </c>
      <c r="B111" s="4">
        <v>906</v>
      </c>
      <c r="C111" s="311">
        <v>14</v>
      </c>
      <c r="D111" s="174" t="s">
        <v>26</v>
      </c>
      <c r="E111" s="174" t="s">
        <v>228</v>
      </c>
      <c r="F111" s="173" t="s">
        <v>8</v>
      </c>
      <c r="G111" s="260">
        <f t="shared" si="14"/>
        <v>9568700</v>
      </c>
      <c r="H111" s="260">
        <f t="shared" si="14"/>
        <v>9568700</v>
      </c>
      <c r="I111" s="260">
        <f t="shared" si="14"/>
        <v>2392176</v>
      </c>
      <c r="J111" s="342">
        <f t="shared" si="9"/>
        <v>25.000010450740433</v>
      </c>
    </row>
    <row r="112" spans="1:10" x14ac:dyDescent="0.25">
      <c r="A112" s="156" t="s">
        <v>52</v>
      </c>
      <c r="B112" s="4">
        <v>906</v>
      </c>
      <c r="C112" s="311">
        <v>14</v>
      </c>
      <c r="D112" s="174" t="s">
        <v>26</v>
      </c>
      <c r="E112" s="174" t="s">
        <v>228</v>
      </c>
      <c r="F112" s="173" t="s">
        <v>53</v>
      </c>
      <c r="G112" s="260">
        <f t="shared" si="14"/>
        <v>9568700</v>
      </c>
      <c r="H112" s="260">
        <f t="shared" si="14"/>
        <v>9568700</v>
      </c>
      <c r="I112" s="260">
        <f t="shared" si="14"/>
        <v>2392176</v>
      </c>
      <c r="J112" s="342">
        <f t="shared" si="9"/>
        <v>25.000010450740433</v>
      </c>
    </row>
    <row r="113" spans="1:10" x14ac:dyDescent="0.25">
      <c r="A113" s="156" t="s">
        <v>177</v>
      </c>
      <c r="B113" s="4">
        <v>906</v>
      </c>
      <c r="C113" s="311">
        <v>14</v>
      </c>
      <c r="D113" s="174" t="s">
        <v>26</v>
      </c>
      <c r="E113" s="174" t="s">
        <v>228</v>
      </c>
      <c r="F113" s="173" t="s">
        <v>175</v>
      </c>
      <c r="G113" s="260">
        <v>9568700</v>
      </c>
      <c r="H113" s="260">
        <v>9568700</v>
      </c>
      <c r="I113" s="260">
        <v>2392176</v>
      </c>
      <c r="J113" s="342">
        <f t="shared" si="9"/>
        <v>25.000010450740433</v>
      </c>
    </row>
    <row r="114" spans="1:10" ht="36" x14ac:dyDescent="0.25">
      <c r="A114" s="312" t="s">
        <v>71</v>
      </c>
      <c r="B114" s="313">
        <v>926</v>
      </c>
      <c r="C114" s="314" t="s">
        <v>7</v>
      </c>
      <c r="D114" s="315" t="s">
        <v>7</v>
      </c>
      <c r="E114" s="315" t="s">
        <v>130</v>
      </c>
      <c r="F114" s="315" t="s">
        <v>8</v>
      </c>
      <c r="G114" s="238">
        <f>SUM(G120+G128+G115)</f>
        <v>64016922</v>
      </c>
      <c r="H114" s="238">
        <f>SUM(H120+H128+H115)</f>
        <v>64016922</v>
      </c>
      <c r="I114" s="238">
        <f>SUM(I120+I128+I115)</f>
        <v>13859183.27</v>
      </c>
      <c r="J114" s="341">
        <f t="shared" si="9"/>
        <v>21.649249662456434</v>
      </c>
    </row>
    <row r="115" spans="1:10" ht="18" x14ac:dyDescent="0.25">
      <c r="A115" s="301" t="s">
        <v>90</v>
      </c>
      <c r="B115" s="288">
        <v>926</v>
      </c>
      <c r="C115" s="289" t="s">
        <v>43</v>
      </c>
      <c r="D115" s="290" t="s">
        <v>7</v>
      </c>
      <c r="E115" s="290" t="s">
        <v>130</v>
      </c>
      <c r="F115" s="289" t="s">
        <v>8</v>
      </c>
      <c r="G115" s="238">
        <f t="shared" ref="G115:I118" si="15">SUM(G116)</f>
        <v>15000</v>
      </c>
      <c r="H115" s="238">
        <f t="shared" si="15"/>
        <v>15000</v>
      </c>
      <c r="I115" s="238">
        <f t="shared" si="15"/>
        <v>0</v>
      </c>
      <c r="J115" s="341">
        <f t="shared" si="9"/>
        <v>0</v>
      </c>
    </row>
    <row r="116" spans="1:10" ht="26.25" x14ac:dyDescent="0.25">
      <c r="A116" s="287" t="s">
        <v>95</v>
      </c>
      <c r="B116" s="293">
        <v>926</v>
      </c>
      <c r="C116" s="283" t="s">
        <v>43</v>
      </c>
      <c r="D116" s="283" t="s">
        <v>96</v>
      </c>
      <c r="E116" s="285" t="s">
        <v>130</v>
      </c>
      <c r="F116" s="284" t="s">
        <v>8</v>
      </c>
      <c r="G116" s="238">
        <f t="shared" si="15"/>
        <v>15000</v>
      </c>
      <c r="H116" s="238">
        <f t="shared" si="15"/>
        <v>15000</v>
      </c>
      <c r="I116" s="238">
        <f t="shared" si="15"/>
        <v>0</v>
      </c>
      <c r="J116" s="341">
        <f t="shared" si="9"/>
        <v>0</v>
      </c>
    </row>
    <row r="117" spans="1:10" x14ac:dyDescent="0.25">
      <c r="A117" s="262" t="s">
        <v>230</v>
      </c>
      <c r="B117" s="289" t="s">
        <v>72</v>
      </c>
      <c r="C117" s="283" t="s">
        <v>43</v>
      </c>
      <c r="D117" s="283" t="s">
        <v>96</v>
      </c>
      <c r="E117" s="290" t="s">
        <v>231</v>
      </c>
      <c r="F117" s="300" t="s">
        <v>8</v>
      </c>
      <c r="G117" s="238">
        <f t="shared" si="15"/>
        <v>15000</v>
      </c>
      <c r="H117" s="238">
        <f t="shared" si="15"/>
        <v>15000</v>
      </c>
      <c r="I117" s="238">
        <f t="shared" si="15"/>
        <v>0</v>
      </c>
      <c r="J117" s="341">
        <f t="shared" si="9"/>
        <v>0</v>
      </c>
    </row>
    <row r="118" spans="1:10" x14ac:dyDescent="0.25">
      <c r="A118" s="279" t="s">
        <v>12</v>
      </c>
      <c r="B118" s="173" t="s">
        <v>72</v>
      </c>
      <c r="C118" s="277" t="s">
        <v>43</v>
      </c>
      <c r="D118" s="277" t="s">
        <v>96</v>
      </c>
      <c r="E118" s="276" t="s">
        <v>231</v>
      </c>
      <c r="F118" s="173" t="s">
        <v>13</v>
      </c>
      <c r="G118" s="205">
        <f t="shared" si="15"/>
        <v>15000</v>
      </c>
      <c r="H118" s="205">
        <f t="shared" si="15"/>
        <v>15000</v>
      </c>
      <c r="I118" s="205">
        <f t="shared" si="15"/>
        <v>0</v>
      </c>
      <c r="J118" s="342">
        <f t="shared" si="9"/>
        <v>0</v>
      </c>
    </row>
    <row r="119" spans="1:10" ht="23.25" x14ac:dyDescent="0.25">
      <c r="A119" s="156" t="s">
        <v>180</v>
      </c>
      <c r="B119" s="173" t="s">
        <v>72</v>
      </c>
      <c r="C119" s="277" t="s">
        <v>43</v>
      </c>
      <c r="D119" s="277" t="s">
        <v>96</v>
      </c>
      <c r="E119" s="276" t="s">
        <v>231</v>
      </c>
      <c r="F119" s="173" t="s">
        <v>15</v>
      </c>
      <c r="G119" s="205">
        <v>15000</v>
      </c>
      <c r="H119" s="205">
        <v>15000</v>
      </c>
      <c r="I119" s="205">
        <v>0</v>
      </c>
      <c r="J119" s="342">
        <f t="shared" si="9"/>
        <v>0</v>
      </c>
    </row>
    <row r="120" spans="1:10" ht="18" x14ac:dyDescent="0.25">
      <c r="A120" s="316" t="s">
        <v>18</v>
      </c>
      <c r="B120" s="314" t="s">
        <v>72</v>
      </c>
      <c r="C120" s="314" t="s">
        <v>20</v>
      </c>
      <c r="D120" s="315" t="s">
        <v>7</v>
      </c>
      <c r="E120" s="315" t="s">
        <v>130</v>
      </c>
      <c r="F120" s="314" t="s">
        <v>8</v>
      </c>
      <c r="G120" s="238">
        <f>SUM(G121)</f>
        <v>11081231</v>
      </c>
      <c r="H120" s="238">
        <f>SUM(H121)</f>
        <v>11081231</v>
      </c>
      <c r="I120" s="238">
        <f>SUM(I121)</f>
        <v>2414286</v>
      </c>
      <c r="J120" s="341">
        <f t="shared" si="9"/>
        <v>21.787164259999635</v>
      </c>
    </row>
    <row r="121" spans="1:10" x14ac:dyDescent="0.25">
      <c r="A121" s="295" t="s">
        <v>194</v>
      </c>
      <c r="B121" s="293">
        <v>926</v>
      </c>
      <c r="C121" s="283" t="s">
        <v>20</v>
      </c>
      <c r="D121" s="284" t="s">
        <v>10</v>
      </c>
      <c r="E121" s="285" t="s">
        <v>130</v>
      </c>
      <c r="F121" s="284" t="s">
        <v>8</v>
      </c>
      <c r="G121" s="238">
        <f>SUM(G122+G125)</f>
        <v>11081231</v>
      </c>
      <c r="H121" s="238">
        <f>SUM(H122+H125)</f>
        <v>11081231</v>
      </c>
      <c r="I121" s="238">
        <f>SUM(I122+I125)</f>
        <v>2414286</v>
      </c>
      <c r="J121" s="341">
        <f t="shared" si="9"/>
        <v>21.787164259999635</v>
      </c>
    </row>
    <row r="122" spans="1:10" x14ac:dyDescent="0.25">
      <c r="A122" s="262" t="s">
        <v>232</v>
      </c>
      <c r="B122" s="4">
        <v>926</v>
      </c>
      <c r="C122" s="173" t="s">
        <v>20</v>
      </c>
      <c r="D122" s="275" t="s">
        <v>10</v>
      </c>
      <c r="E122" s="174" t="s">
        <v>233</v>
      </c>
      <c r="F122" s="173" t="s">
        <v>8</v>
      </c>
      <c r="G122" s="205">
        <f t="shared" ref="G122:I123" si="16">SUM(G123)</f>
        <v>11057231</v>
      </c>
      <c r="H122" s="205">
        <f t="shared" si="16"/>
        <v>11057231</v>
      </c>
      <c r="I122" s="205">
        <f t="shared" si="16"/>
        <v>2408286</v>
      </c>
      <c r="J122" s="342">
        <f t="shared" si="9"/>
        <v>21.78019071863471</v>
      </c>
    </row>
    <row r="123" spans="1:10" ht="23.25" x14ac:dyDescent="0.25">
      <c r="A123" s="156" t="s">
        <v>16</v>
      </c>
      <c r="B123" s="4">
        <v>926</v>
      </c>
      <c r="C123" s="173" t="s">
        <v>20</v>
      </c>
      <c r="D123" s="275" t="s">
        <v>10</v>
      </c>
      <c r="E123" s="174" t="s">
        <v>233</v>
      </c>
      <c r="F123" s="173" t="s">
        <v>17</v>
      </c>
      <c r="G123" s="205">
        <f t="shared" si="16"/>
        <v>11057231</v>
      </c>
      <c r="H123" s="205">
        <f t="shared" si="16"/>
        <v>11057231</v>
      </c>
      <c r="I123" s="205">
        <f t="shared" si="16"/>
        <v>2408286</v>
      </c>
      <c r="J123" s="342">
        <f t="shared" si="9"/>
        <v>21.78019071863471</v>
      </c>
    </row>
    <row r="124" spans="1:10" x14ac:dyDescent="0.25">
      <c r="A124" s="272" t="s">
        <v>170</v>
      </c>
      <c r="B124" s="4">
        <v>926</v>
      </c>
      <c r="C124" s="173" t="s">
        <v>20</v>
      </c>
      <c r="D124" s="275" t="s">
        <v>10</v>
      </c>
      <c r="E124" s="174" t="s">
        <v>233</v>
      </c>
      <c r="F124" s="173" t="s">
        <v>169</v>
      </c>
      <c r="G124" s="205">
        <v>11057231</v>
      </c>
      <c r="H124" s="205">
        <v>11057231</v>
      </c>
      <c r="I124" s="205">
        <v>2408286</v>
      </c>
      <c r="J124" s="342">
        <f t="shared" si="9"/>
        <v>21.78019071863471</v>
      </c>
    </row>
    <row r="125" spans="1:10" ht="64.5" x14ac:dyDescent="0.25">
      <c r="A125" s="233" t="s">
        <v>24</v>
      </c>
      <c r="B125" s="4">
        <v>926</v>
      </c>
      <c r="C125" s="173" t="s">
        <v>20</v>
      </c>
      <c r="D125" s="275" t="s">
        <v>10</v>
      </c>
      <c r="E125" s="174" t="s">
        <v>136</v>
      </c>
      <c r="F125" s="173" t="s">
        <v>8</v>
      </c>
      <c r="G125" s="205">
        <f t="shared" ref="G125:I126" si="17">SUM(G126)</f>
        <v>24000</v>
      </c>
      <c r="H125" s="205">
        <f t="shared" si="17"/>
        <v>24000</v>
      </c>
      <c r="I125" s="205">
        <f t="shared" si="17"/>
        <v>6000</v>
      </c>
      <c r="J125" s="342">
        <f t="shared" si="9"/>
        <v>25</v>
      </c>
    </row>
    <row r="126" spans="1:10" ht="23.25" x14ac:dyDescent="0.25">
      <c r="A126" s="156" t="s">
        <v>16</v>
      </c>
      <c r="B126" s="4">
        <v>926</v>
      </c>
      <c r="C126" s="173" t="s">
        <v>20</v>
      </c>
      <c r="D126" s="275" t="s">
        <v>10</v>
      </c>
      <c r="E126" s="174" t="s">
        <v>136</v>
      </c>
      <c r="F126" s="173" t="s">
        <v>17</v>
      </c>
      <c r="G126" s="205">
        <f t="shared" si="17"/>
        <v>24000</v>
      </c>
      <c r="H126" s="205">
        <f t="shared" si="17"/>
        <v>24000</v>
      </c>
      <c r="I126" s="205">
        <f t="shared" si="17"/>
        <v>6000</v>
      </c>
      <c r="J126" s="342">
        <f t="shared" si="9"/>
        <v>25</v>
      </c>
    </row>
    <row r="127" spans="1:10" x14ac:dyDescent="0.25">
      <c r="A127" s="272" t="s">
        <v>170</v>
      </c>
      <c r="B127" s="4">
        <v>926</v>
      </c>
      <c r="C127" s="173" t="s">
        <v>20</v>
      </c>
      <c r="D127" s="275" t="s">
        <v>10</v>
      </c>
      <c r="E127" s="174" t="s">
        <v>136</v>
      </c>
      <c r="F127" s="173" t="s">
        <v>169</v>
      </c>
      <c r="G127" s="205">
        <v>24000</v>
      </c>
      <c r="H127" s="205">
        <v>24000</v>
      </c>
      <c r="I127" s="205">
        <v>6000</v>
      </c>
      <c r="J127" s="342">
        <f t="shared" si="9"/>
        <v>25</v>
      </c>
    </row>
    <row r="128" spans="1:10" ht="18" x14ac:dyDescent="0.25">
      <c r="A128" s="317" t="s">
        <v>197</v>
      </c>
      <c r="B128" s="289" t="s">
        <v>72</v>
      </c>
      <c r="C128" s="289" t="s">
        <v>65</v>
      </c>
      <c r="D128" s="300" t="s">
        <v>7</v>
      </c>
      <c r="E128" s="290" t="s">
        <v>130</v>
      </c>
      <c r="F128" s="290" t="s">
        <v>8</v>
      </c>
      <c r="G128" s="238">
        <f>SUM(G129+G158+G151)</f>
        <v>52920691</v>
      </c>
      <c r="H128" s="238">
        <f>SUM(H129+H158+H151)</f>
        <v>52920691</v>
      </c>
      <c r="I128" s="238">
        <f>SUM(I129+I158+I151)</f>
        <v>11444897.27</v>
      </c>
      <c r="J128" s="341">
        <f t="shared" si="9"/>
        <v>21.626507616841209</v>
      </c>
    </row>
    <row r="129" spans="1:10" x14ac:dyDescent="0.25">
      <c r="A129" s="295" t="s">
        <v>66</v>
      </c>
      <c r="B129" s="293">
        <v>926</v>
      </c>
      <c r="C129" s="283" t="s">
        <v>65</v>
      </c>
      <c r="D129" s="284" t="s">
        <v>22</v>
      </c>
      <c r="E129" s="285" t="s">
        <v>130</v>
      </c>
      <c r="F129" s="284" t="s">
        <v>8</v>
      </c>
      <c r="G129" s="238">
        <f>SUM(G130+G136+G139+G133+G142+G145+G148)</f>
        <v>37933538</v>
      </c>
      <c r="H129" s="238">
        <f>SUM(H130+H136+H139+H133+H142+H145+H148)</f>
        <v>37933538</v>
      </c>
      <c r="I129" s="238">
        <f>SUM(I130+I136+I139+I133+I142+I145+I148)</f>
        <v>8532302</v>
      </c>
      <c r="J129" s="341">
        <f t="shared" si="9"/>
        <v>22.492766163809979</v>
      </c>
    </row>
    <row r="130" spans="1:10" x14ac:dyDescent="0.25">
      <c r="A130" s="262" t="s">
        <v>74</v>
      </c>
      <c r="B130" s="288">
        <v>926</v>
      </c>
      <c r="C130" s="289" t="s">
        <v>65</v>
      </c>
      <c r="D130" s="300" t="s">
        <v>22</v>
      </c>
      <c r="E130" s="290" t="s">
        <v>235</v>
      </c>
      <c r="F130" s="300" t="s">
        <v>8</v>
      </c>
      <c r="G130" s="238">
        <f t="shared" ref="G130:I131" si="18">SUM(G131)</f>
        <v>8709315</v>
      </c>
      <c r="H130" s="238">
        <f t="shared" si="18"/>
        <v>8709315</v>
      </c>
      <c r="I130" s="238">
        <f t="shared" si="18"/>
        <v>2065998</v>
      </c>
      <c r="J130" s="341">
        <f t="shared" si="9"/>
        <v>23.721704864274631</v>
      </c>
    </row>
    <row r="131" spans="1:10" ht="23.25" x14ac:dyDescent="0.25">
      <c r="A131" s="156" t="s">
        <v>16</v>
      </c>
      <c r="B131" s="4">
        <v>926</v>
      </c>
      <c r="C131" s="173" t="s">
        <v>65</v>
      </c>
      <c r="D131" s="275" t="s">
        <v>22</v>
      </c>
      <c r="E131" s="276" t="s">
        <v>235</v>
      </c>
      <c r="F131" s="173" t="s">
        <v>17</v>
      </c>
      <c r="G131" s="205">
        <f t="shared" si="18"/>
        <v>8709315</v>
      </c>
      <c r="H131" s="205">
        <f t="shared" si="18"/>
        <v>8709315</v>
      </c>
      <c r="I131" s="205">
        <f t="shared" si="18"/>
        <v>2065998</v>
      </c>
      <c r="J131" s="342">
        <f t="shared" si="9"/>
        <v>23.721704864274631</v>
      </c>
    </row>
    <row r="132" spans="1:10" x14ac:dyDescent="0.25">
      <c r="A132" s="272" t="s">
        <v>170</v>
      </c>
      <c r="B132" s="4">
        <v>926</v>
      </c>
      <c r="C132" s="173" t="s">
        <v>65</v>
      </c>
      <c r="D132" s="275" t="s">
        <v>22</v>
      </c>
      <c r="E132" s="276" t="s">
        <v>235</v>
      </c>
      <c r="F132" s="173" t="s">
        <v>169</v>
      </c>
      <c r="G132" s="205">
        <v>8709315</v>
      </c>
      <c r="H132" s="205">
        <v>8709315</v>
      </c>
      <c r="I132" s="205">
        <v>2065998</v>
      </c>
      <c r="J132" s="342">
        <f t="shared" si="9"/>
        <v>23.721704864274631</v>
      </c>
    </row>
    <row r="133" spans="1:10" ht="77.25" x14ac:dyDescent="0.25">
      <c r="A133" s="262" t="s">
        <v>236</v>
      </c>
      <c r="B133" s="288">
        <v>926</v>
      </c>
      <c r="C133" s="289" t="s">
        <v>65</v>
      </c>
      <c r="D133" s="300" t="s">
        <v>22</v>
      </c>
      <c r="E133" s="290" t="s">
        <v>237</v>
      </c>
      <c r="F133" s="300" t="s">
        <v>8</v>
      </c>
      <c r="G133" s="238">
        <f>SUM(G135)</f>
        <v>5982195</v>
      </c>
      <c r="H133" s="238">
        <f>SUM(H135)</f>
        <v>5982195</v>
      </c>
      <c r="I133" s="238">
        <f>SUM(I135)</f>
        <v>1353500</v>
      </c>
      <c r="J133" s="341">
        <f t="shared" si="9"/>
        <v>22.6254744287005</v>
      </c>
    </row>
    <row r="134" spans="1:10" ht="23.25" x14ac:dyDescent="0.25">
      <c r="A134" s="156" t="s">
        <v>16</v>
      </c>
      <c r="B134" s="4">
        <v>926</v>
      </c>
      <c r="C134" s="173" t="s">
        <v>65</v>
      </c>
      <c r="D134" s="275" t="s">
        <v>22</v>
      </c>
      <c r="E134" s="276" t="s">
        <v>237</v>
      </c>
      <c r="F134" s="173" t="s">
        <v>17</v>
      </c>
      <c r="G134" s="205">
        <f>SUM(G135)</f>
        <v>5982195</v>
      </c>
      <c r="H134" s="205">
        <f>SUM(H135)</f>
        <v>5982195</v>
      </c>
      <c r="I134" s="205">
        <f>SUM(I135)</f>
        <v>1353500</v>
      </c>
      <c r="J134" s="342">
        <f t="shared" si="9"/>
        <v>22.6254744287005</v>
      </c>
    </row>
    <row r="135" spans="1:10" x14ac:dyDescent="0.25">
      <c r="A135" s="272" t="s">
        <v>170</v>
      </c>
      <c r="B135" s="4">
        <v>926</v>
      </c>
      <c r="C135" s="173" t="s">
        <v>65</v>
      </c>
      <c r="D135" s="275" t="s">
        <v>22</v>
      </c>
      <c r="E135" s="276" t="s">
        <v>237</v>
      </c>
      <c r="F135" s="173" t="s">
        <v>169</v>
      </c>
      <c r="G135" s="205">
        <v>5982195</v>
      </c>
      <c r="H135" s="205">
        <v>5982195</v>
      </c>
      <c r="I135" s="205">
        <v>1353500</v>
      </c>
      <c r="J135" s="342">
        <f t="shared" si="9"/>
        <v>22.6254744287005</v>
      </c>
    </row>
    <row r="136" spans="1:10" ht="25.5" customHeight="1" x14ac:dyDescent="0.25">
      <c r="A136" s="262" t="s">
        <v>238</v>
      </c>
      <c r="B136" s="288">
        <v>926</v>
      </c>
      <c r="C136" s="289" t="s">
        <v>65</v>
      </c>
      <c r="D136" s="300" t="s">
        <v>22</v>
      </c>
      <c r="E136" s="290" t="s">
        <v>239</v>
      </c>
      <c r="F136" s="300" t="s">
        <v>8</v>
      </c>
      <c r="G136" s="238">
        <f t="shared" ref="G136:I137" si="19">SUM(G137)</f>
        <v>18201090</v>
      </c>
      <c r="H136" s="238">
        <f t="shared" si="19"/>
        <v>18201090</v>
      </c>
      <c r="I136" s="238">
        <f t="shared" si="19"/>
        <v>4459604</v>
      </c>
      <c r="J136" s="341">
        <f t="shared" si="9"/>
        <v>24.501851262754045</v>
      </c>
    </row>
    <row r="137" spans="1:10" ht="23.25" x14ac:dyDescent="0.25">
      <c r="A137" s="156" t="s">
        <v>16</v>
      </c>
      <c r="B137" s="4">
        <v>926</v>
      </c>
      <c r="C137" s="173" t="s">
        <v>65</v>
      </c>
      <c r="D137" s="275" t="s">
        <v>22</v>
      </c>
      <c r="E137" s="276" t="s">
        <v>239</v>
      </c>
      <c r="F137" s="173" t="s">
        <v>17</v>
      </c>
      <c r="G137" s="205">
        <f t="shared" si="19"/>
        <v>18201090</v>
      </c>
      <c r="H137" s="205">
        <f t="shared" si="19"/>
        <v>18201090</v>
      </c>
      <c r="I137" s="205">
        <f t="shared" si="19"/>
        <v>4459604</v>
      </c>
      <c r="J137" s="342">
        <f t="shared" si="9"/>
        <v>24.501851262754045</v>
      </c>
    </row>
    <row r="138" spans="1:10" x14ac:dyDescent="0.25">
      <c r="A138" s="272" t="s">
        <v>170</v>
      </c>
      <c r="B138" s="4">
        <v>926</v>
      </c>
      <c r="C138" s="173" t="s">
        <v>65</v>
      </c>
      <c r="D138" s="275" t="s">
        <v>22</v>
      </c>
      <c r="E138" s="276" t="s">
        <v>239</v>
      </c>
      <c r="F138" s="173" t="s">
        <v>169</v>
      </c>
      <c r="G138" s="205">
        <v>18201090</v>
      </c>
      <c r="H138" s="205">
        <v>18201090</v>
      </c>
      <c r="I138" s="205">
        <v>4459604</v>
      </c>
      <c r="J138" s="342">
        <f t="shared" si="9"/>
        <v>24.501851262754045</v>
      </c>
    </row>
    <row r="139" spans="1:10" ht="72.75" x14ac:dyDescent="0.25">
      <c r="A139" s="303" t="s">
        <v>67</v>
      </c>
      <c r="B139" s="288">
        <v>926</v>
      </c>
      <c r="C139" s="289" t="s">
        <v>65</v>
      </c>
      <c r="D139" s="300" t="s">
        <v>22</v>
      </c>
      <c r="E139" s="290" t="s">
        <v>137</v>
      </c>
      <c r="F139" s="300" t="s">
        <v>8</v>
      </c>
      <c r="G139" s="238">
        <f t="shared" ref="G139:I140" si="20">SUM(G140)</f>
        <v>111600</v>
      </c>
      <c r="H139" s="238">
        <f t="shared" si="20"/>
        <v>111600</v>
      </c>
      <c r="I139" s="238">
        <f t="shared" si="20"/>
        <v>27000</v>
      </c>
      <c r="J139" s="341">
        <f t="shared" si="9"/>
        <v>24.193548387096776</v>
      </c>
    </row>
    <row r="140" spans="1:10" ht="23.25" x14ac:dyDescent="0.25">
      <c r="A140" s="156" t="s">
        <v>16</v>
      </c>
      <c r="B140" s="4">
        <v>926</v>
      </c>
      <c r="C140" s="173" t="s">
        <v>65</v>
      </c>
      <c r="D140" s="275" t="s">
        <v>22</v>
      </c>
      <c r="E140" s="276" t="s">
        <v>137</v>
      </c>
      <c r="F140" s="173" t="s">
        <v>17</v>
      </c>
      <c r="G140" s="205">
        <f t="shared" si="20"/>
        <v>111600</v>
      </c>
      <c r="H140" s="205">
        <f t="shared" si="20"/>
        <v>111600</v>
      </c>
      <c r="I140" s="205">
        <f t="shared" si="20"/>
        <v>27000</v>
      </c>
      <c r="J140" s="342">
        <f t="shared" si="9"/>
        <v>24.193548387096776</v>
      </c>
    </row>
    <row r="141" spans="1:10" x14ac:dyDescent="0.25">
      <c r="A141" s="272" t="s">
        <v>170</v>
      </c>
      <c r="B141" s="4">
        <v>926</v>
      </c>
      <c r="C141" s="173" t="s">
        <v>65</v>
      </c>
      <c r="D141" s="275" t="s">
        <v>22</v>
      </c>
      <c r="E141" s="276" t="s">
        <v>137</v>
      </c>
      <c r="F141" s="173" t="s">
        <v>169</v>
      </c>
      <c r="G141" s="205">
        <v>111600</v>
      </c>
      <c r="H141" s="205">
        <v>111600</v>
      </c>
      <c r="I141" s="205">
        <v>27000</v>
      </c>
      <c r="J141" s="342">
        <f t="shared" si="9"/>
        <v>24.193548387096776</v>
      </c>
    </row>
    <row r="142" spans="1:10" ht="77.25" x14ac:dyDescent="0.25">
      <c r="A142" s="262" t="s">
        <v>241</v>
      </c>
      <c r="B142" s="288">
        <v>926</v>
      </c>
      <c r="C142" s="289" t="s">
        <v>65</v>
      </c>
      <c r="D142" s="300" t="s">
        <v>22</v>
      </c>
      <c r="E142" s="290" t="s">
        <v>242</v>
      </c>
      <c r="F142" s="300" t="s">
        <v>8</v>
      </c>
      <c r="G142" s="238">
        <f t="shared" ref="G142:I146" si="21">SUM(G143)</f>
        <v>2685000</v>
      </c>
      <c r="H142" s="238">
        <f t="shared" si="21"/>
        <v>2685000</v>
      </c>
      <c r="I142" s="238">
        <f t="shared" si="21"/>
        <v>626200</v>
      </c>
      <c r="J142" s="341">
        <f t="shared" si="9"/>
        <v>23.32216014897579</v>
      </c>
    </row>
    <row r="143" spans="1:10" ht="23.25" x14ac:dyDescent="0.25">
      <c r="A143" s="156" t="s">
        <v>16</v>
      </c>
      <c r="B143" s="4">
        <v>926</v>
      </c>
      <c r="C143" s="173" t="s">
        <v>65</v>
      </c>
      <c r="D143" s="275" t="s">
        <v>22</v>
      </c>
      <c r="E143" s="276" t="s">
        <v>242</v>
      </c>
      <c r="F143" s="173" t="s">
        <v>17</v>
      </c>
      <c r="G143" s="205">
        <f t="shared" si="21"/>
        <v>2685000</v>
      </c>
      <c r="H143" s="205">
        <f t="shared" si="21"/>
        <v>2685000</v>
      </c>
      <c r="I143" s="205">
        <f t="shared" si="21"/>
        <v>626200</v>
      </c>
      <c r="J143" s="342">
        <f t="shared" si="9"/>
        <v>23.32216014897579</v>
      </c>
    </row>
    <row r="144" spans="1:10" x14ac:dyDescent="0.25">
      <c r="A144" s="272" t="s">
        <v>170</v>
      </c>
      <c r="B144" s="4">
        <v>926</v>
      </c>
      <c r="C144" s="173" t="s">
        <v>65</v>
      </c>
      <c r="D144" s="275" t="s">
        <v>22</v>
      </c>
      <c r="E144" s="276" t="s">
        <v>242</v>
      </c>
      <c r="F144" s="173" t="s">
        <v>169</v>
      </c>
      <c r="G144" s="205">
        <v>2685000</v>
      </c>
      <c r="H144" s="205">
        <v>2685000</v>
      </c>
      <c r="I144" s="205">
        <v>626200</v>
      </c>
      <c r="J144" s="342">
        <f t="shared" si="9"/>
        <v>23.32216014897579</v>
      </c>
    </row>
    <row r="145" spans="1:10" ht="51.75" x14ac:dyDescent="0.25">
      <c r="A145" s="262" t="s">
        <v>355</v>
      </c>
      <c r="B145" s="288">
        <v>926</v>
      </c>
      <c r="C145" s="289" t="s">
        <v>65</v>
      </c>
      <c r="D145" s="300" t="s">
        <v>22</v>
      </c>
      <c r="E145" s="290" t="s">
        <v>354</v>
      </c>
      <c r="F145" s="300" t="s">
        <v>8</v>
      </c>
      <c r="G145" s="238">
        <f t="shared" si="21"/>
        <v>1702128</v>
      </c>
      <c r="H145" s="238">
        <f t="shared" si="21"/>
        <v>1702128</v>
      </c>
      <c r="I145" s="238">
        <f t="shared" si="21"/>
        <v>0</v>
      </c>
      <c r="J145" s="341">
        <f t="shared" ref="J145:J208" si="22">SUM(I145/H145*100)</f>
        <v>0</v>
      </c>
    </row>
    <row r="146" spans="1:10" ht="23.25" x14ac:dyDescent="0.25">
      <c r="A146" s="156" t="s">
        <v>16</v>
      </c>
      <c r="B146" s="4">
        <v>926</v>
      </c>
      <c r="C146" s="173" t="s">
        <v>65</v>
      </c>
      <c r="D146" s="275" t="s">
        <v>22</v>
      </c>
      <c r="E146" s="276" t="s">
        <v>354</v>
      </c>
      <c r="F146" s="173" t="s">
        <v>17</v>
      </c>
      <c r="G146" s="205">
        <f t="shared" si="21"/>
        <v>1702128</v>
      </c>
      <c r="H146" s="205">
        <f t="shared" si="21"/>
        <v>1702128</v>
      </c>
      <c r="I146" s="205">
        <f t="shared" si="21"/>
        <v>0</v>
      </c>
      <c r="J146" s="342">
        <f t="shared" si="22"/>
        <v>0</v>
      </c>
    </row>
    <row r="147" spans="1:10" x14ac:dyDescent="0.25">
      <c r="A147" s="272" t="s">
        <v>170</v>
      </c>
      <c r="B147" s="4">
        <v>926</v>
      </c>
      <c r="C147" s="173" t="s">
        <v>65</v>
      </c>
      <c r="D147" s="275" t="s">
        <v>22</v>
      </c>
      <c r="E147" s="276" t="s">
        <v>354</v>
      </c>
      <c r="F147" s="173" t="s">
        <v>169</v>
      </c>
      <c r="G147" s="205">
        <v>1702128</v>
      </c>
      <c r="H147" s="205">
        <v>1702128</v>
      </c>
      <c r="I147" s="205">
        <v>0</v>
      </c>
      <c r="J147" s="342">
        <f t="shared" si="22"/>
        <v>0</v>
      </c>
    </row>
    <row r="148" spans="1:10" x14ac:dyDescent="0.25">
      <c r="A148" s="157" t="s">
        <v>374</v>
      </c>
      <c r="B148" s="61">
        <v>926</v>
      </c>
      <c r="C148" s="144" t="s">
        <v>65</v>
      </c>
      <c r="D148" s="148" t="s">
        <v>22</v>
      </c>
      <c r="E148" s="145" t="s">
        <v>375</v>
      </c>
      <c r="F148" s="148" t="s">
        <v>8</v>
      </c>
      <c r="G148" s="224">
        <f t="shared" ref="G148:I149" si="23">SUM(G149)</f>
        <v>542210</v>
      </c>
      <c r="H148" s="224">
        <f t="shared" si="23"/>
        <v>542210</v>
      </c>
      <c r="I148" s="224">
        <f t="shared" si="23"/>
        <v>0</v>
      </c>
      <c r="J148" s="341">
        <f t="shared" si="22"/>
        <v>0</v>
      </c>
    </row>
    <row r="149" spans="1:10" ht="23.25" x14ac:dyDescent="0.25">
      <c r="A149" s="121" t="s">
        <v>16</v>
      </c>
      <c r="B149" s="39">
        <v>926</v>
      </c>
      <c r="C149" s="117" t="s">
        <v>65</v>
      </c>
      <c r="D149" s="119" t="s">
        <v>22</v>
      </c>
      <c r="E149" s="160" t="s">
        <v>375</v>
      </c>
      <c r="F149" s="117" t="s">
        <v>17</v>
      </c>
      <c r="G149" s="225">
        <f t="shared" si="23"/>
        <v>542210</v>
      </c>
      <c r="H149" s="225">
        <f t="shared" si="23"/>
        <v>542210</v>
      </c>
      <c r="I149" s="225">
        <f t="shared" si="23"/>
        <v>0</v>
      </c>
      <c r="J149" s="342">
        <f t="shared" si="22"/>
        <v>0</v>
      </c>
    </row>
    <row r="150" spans="1:10" x14ac:dyDescent="0.25">
      <c r="A150" s="122" t="s">
        <v>170</v>
      </c>
      <c r="B150" s="39">
        <v>926</v>
      </c>
      <c r="C150" s="117" t="s">
        <v>65</v>
      </c>
      <c r="D150" s="119" t="s">
        <v>22</v>
      </c>
      <c r="E150" s="160" t="s">
        <v>375</v>
      </c>
      <c r="F150" s="117" t="s">
        <v>169</v>
      </c>
      <c r="G150" s="205">
        <v>542210</v>
      </c>
      <c r="H150" s="205">
        <v>542210</v>
      </c>
      <c r="I150" s="205">
        <v>0</v>
      </c>
      <c r="J150" s="342">
        <f t="shared" si="22"/>
        <v>0</v>
      </c>
    </row>
    <row r="151" spans="1:10" x14ac:dyDescent="0.25">
      <c r="A151" s="287" t="s">
        <v>188</v>
      </c>
      <c r="B151" s="293">
        <v>926</v>
      </c>
      <c r="C151" s="283" t="s">
        <v>65</v>
      </c>
      <c r="D151" s="284" t="s">
        <v>26</v>
      </c>
      <c r="E151" s="285" t="s">
        <v>130</v>
      </c>
      <c r="F151" s="284" t="s">
        <v>8</v>
      </c>
      <c r="G151" s="238">
        <f>SUM(G152+G155)</f>
        <v>3687326</v>
      </c>
      <c r="H151" s="238">
        <f>SUM(H152+H155)</f>
        <v>3687326</v>
      </c>
      <c r="I151" s="238">
        <f>SUM(I152+I155)</f>
        <v>829725</v>
      </c>
      <c r="J151" s="341">
        <f t="shared" si="22"/>
        <v>22.50207874215624</v>
      </c>
    </row>
    <row r="152" spans="1:10" x14ac:dyDescent="0.25">
      <c r="A152" s="262" t="s">
        <v>75</v>
      </c>
      <c r="B152" s="288">
        <v>926</v>
      </c>
      <c r="C152" s="289" t="s">
        <v>65</v>
      </c>
      <c r="D152" s="300" t="s">
        <v>26</v>
      </c>
      <c r="E152" s="290" t="s">
        <v>240</v>
      </c>
      <c r="F152" s="300" t="s">
        <v>8</v>
      </c>
      <c r="G152" s="238">
        <f>SUM(G153)</f>
        <v>1152326</v>
      </c>
      <c r="H152" s="238">
        <f>SUM(H153)</f>
        <v>1152326</v>
      </c>
      <c r="I152" s="238">
        <f>SUM(I153)</f>
        <v>302925</v>
      </c>
      <c r="J152" s="341">
        <f t="shared" si="22"/>
        <v>26.288133739931236</v>
      </c>
    </row>
    <row r="153" spans="1:10" ht="23.25" x14ac:dyDescent="0.25">
      <c r="A153" s="156" t="s">
        <v>16</v>
      </c>
      <c r="B153" s="4">
        <v>926</v>
      </c>
      <c r="C153" s="173" t="s">
        <v>65</v>
      </c>
      <c r="D153" s="275" t="s">
        <v>26</v>
      </c>
      <c r="E153" s="276" t="s">
        <v>240</v>
      </c>
      <c r="F153" s="173" t="s">
        <v>17</v>
      </c>
      <c r="G153" s="205">
        <f t="shared" ref="G153:I153" si="24">SUM(G154)</f>
        <v>1152326</v>
      </c>
      <c r="H153" s="205">
        <f t="shared" si="24"/>
        <v>1152326</v>
      </c>
      <c r="I153" s="205">
        <f t="shared" si="24"/>
        <v>302925</v>
      </c>
      <c r="J153" s="342">
        <f t="shared" si="22"/>
        <v>26.288133739931236</v>
      </c>
    </row>
    <row r="154" spans="1:10" x14ac:dyDescent="0.25">
      <c r="A154" s="272" t="s">
        <v>170</v>
      </c>
      <c r="B154" s="4">
        <v>926</v>
      </c>
      <c r="C154" s="173" t="s">
        <v>65</v>
      </c>
      <c r="D154" s="278" t="s">
        <v>26</v>
      </c>
      <c r="E154" s="276" t="s">
        <v>240</v>
      </c>
      <c r="F154" s="173" t="s">
        <v>169</v>
      </c>
      <c r="G154" s="205">
        <v>1152326</v>
      </c>
      <c r="H154" s="205">
        <v>1152326</v>
      </c>
      <c r="I154" s="205">
        <v>302925</v>
      </c>
      <c r="J154" s="342">
        <f t="shared" si="22"/>
        <v>26.288133739931236</v>
      </c>
    </row>
    <row r="155" spans="1:10" ht="78.75" customHeight="1" x14ac:dyDescent="0.25">
      <c r="A155" s="262" t="s">
        <v>241</v>
      </c>
      <c r="B155" s="288">
        <v>926</v>
      </c>
      <c r="C155" s="289" t="s">
        <v>65</v>
      </c>
      <c r="D155" s="300" t="s">
        <v>26</v>
      </c>
      <c r="E155" s="290" t="s">
        <v>242</v>
      </c>
      <c r="F155" s="300" t="s">
        <v>8</v>
      </c>
      <c r="G155" s="238">
        <f t="shared" ref="G155:I156" si="25">SUM(G156)</f>
        <v>2535000</v>
      </c>
      <c r="H155" s="238">
        <f t="shared" si="25"/>
        <v>2535000</v>
      </c>
      <c r="I155" s="238">
        <f t="shared" si="25"/>
        <v>526800</v>
      </c>
      <c r="J155" s="341">
        <f t="shared" si="22"/>
        <v>20.781065088757398</v>
      </c>
    </row>
    <row r="156" spans="1:10" ht="23.25" x14ac:dyDescent="0.25">
      <c r="A156" s="156" t="s">
        <v>16</v>
      </c>
      <c r="B156" s="4">
        <v>926</v>
      </c>
      <c r="C156" s="173" t="s">
        <v>65</v>
      </c>
      <c r="D156" s="275" t="s">
        <v>26</v>
      </c>
      <c r="E156" s="276" t="s">
        <v>242</v>
      </c>
      <c r="F156" s="173" t="s">
        <v>17</v>
      </c>
      <c r="G156" s="205">
        <f t="shared" si="25"/>
        <v>2535000</v>
      </c>
      <c r="H156" s="205">
        <f t="shared" si="25"/>
        <v>2535000</v>
      </c>
      <c r="I156" s="205">
        <f t="shared" si="25"/>
        <v>526800</v>
      </c>
      <c r="J156" s="342">
        <f t="shared" si="22"/>
        <v>20.781065088757398</v>
      </c>
    </row>
    <row r="157" spans="1:10" x14ac:dyDescent="0.25">
      <c r="A157" s="272" t="s">
        <v>170</v>
      </c>
      <c r="B157" s="4">
        <v>926</v>
      </c>
      <c r="C157" s="173" t="s">
        <v>65</v>
      </c>
      <c r="D157" s="278" t="s">
        <v>26</v>
      </c>
      <c r="E157" s="276" t="s">
        <v>242</v>
      </c>
      <c r="F157" s="173" t="s">
        <v>169</v>
      </c>
      <c r="G157" s="205">
        <v>2535000</v>
      </c>
      <c r="H157" s="205">
        <v>2535000</v>
      </c>
      <c r="I157" s="205">
        <v>526800</v>
      </c>
      <c r="J157" s="342">
        <f t="shared" si="22"/>
        <v>20.781065088757398</v>
      </c>
    </row>
    <row r="158" spans="1:10" ht="26.25" x14ac:dyDescent="0.25">
      <c r="A158" s="287" t="s">
        <v>198</v>
      </c>
      <c r="B158" s="283" t="s">
        <v>72</v>
      </c>
      <c r="C158" s="283" t="s">
        <v>65</v>
      </c>
      <c r="D158" s="283" t="s">
        <v>43</v>
      </c>
      <c r="E158" s="283" t="s">
        <v>130</v>
      </c>
      <c r="F158" s="283" t="s">
        <v>8</v>
      </c>
      <c r="G158" s="238">
        <f>SUM(G169+G159+G174+G166)</f>
        <v>11299827</v>
      </c>
      <c r="H158" s="238">
        <f>SUM(H169+H159+H174+H166)</f>
        <v>11299827</v>
      </c>
      <c r="I158" s="238">
        <f>SUM(I169+I159+I174+I166)</f>
        <v>2082870.27</v>
      </c>
      <c r="J158" s="341">
        <f t="shared" si="22"/>
        <v>18.432762466186428</v>
      </c>
    </row>
    <row r="159" spans="1:10" ht="39" x14ac:dyDescent="0.25">
      <c r="A159" s="262" t="s">
        <v>221</v>
      </c>
      <c r="B159" s="289" t="s">
        <v>72</v>
      </c>
      <c r="C159" s="289" t="s">
        <v>65</v>
      </c>
      <c r="D159" s="289" t="s">
        <v>43</v>
      </c>
      <c r="E159" s="290" t="s">
        <v>243</v>
      </c>
      <c r="F159" s="300" t="s">
        <v>8</v>
      </c>
      <c r="G159" s="238">
        <f>SUM(G160+G162+G164)</f>
        <v>9805936</v>
      </c>
      <c r="H159" s="238">
        <f>SUM(H160+H162+H164)</f>
        <v>9805936</v>
      </c>
      <c r="I159" s="238">
        <f>SUM(I160+I162+I164)</f>
        <v>1764186.56</v>
      </c>
      <c r="J159" s="341">
        <f t="shared" si="22"/>
        <v>17.991006263960934</v>
      </c>
    </row>
    <row r="160" spans="1:10" ht="43.5" x14ac:dyDescent="0.25">
      <c r="A160" s="279" t="s">
        <v>32</v>
      </c>
      <c r="B160" s="173" t="s">
        <v>72</v>
      </c>
      <c r="C160" s="173" t="s">
        <v>65</v>
      </c>
      <c r="D160" s="277" t="s">
        <v>43</v>
      </c>
      <c r="E160" s="276" t="s">
        <v>243</v>
      </c>
      <c r="F160" s="173" t="s">
        <v>33</v>
      </c>
      <c r="G160" s="205">
        <f>SUM(G161)</f>
        <v>9641956</v>
      </c>
      <c r="H160" s="205">
        <f>SUM(H161)</f>
        <v>9641956</v>
      </c>
      <c r="I160" s="205">
        <f>SUM(I161)</f>
        <v>1756142.73</v>
      </c>
      <c r="J160" s="342">
        <f t="shared" si="22"/>
        <v>18.213552623554804</v>
      </c>
    </row>
    <row r="161" spans="1:10" x14ac:dyDescent="0.25">
      <c r="A161" s="156" t="s">
        <v>36</v>
      </c>
      <c r="B161" s="173" t="s">
        <v>72</v>
      </c>
      <c r="C161" s="173" t="s">
        <v>65</v>
      </c>
      <c r="D161" s="277" t="s">
        <v>43</v>
      </c>
      <c r="E161" s="276" t="s">
        <v>243</v>
      </c>
      <c r="F161" s="173" t="s">
        <v>37</v>
      </c>
      <c r="G161" s="205">
        <v>9641956</v>
      </c>
      <c r="H161" s="205">
        <v>9641956</v>
      </c>
      <c r="I161" s="205">
        <v>1756142.73</v>
      </c>
      <c r="J161" s="342">
        <f t="shared" si="22"/>
        <v>18.213552623554804</v>
      </c>
    </row>
    <row r="162" spans="1:10" x14ac:dyDescent="0.25">
      <c r="A162" s="279" t="s">
        <v>12</v>
      </c>
      <c r="B162" s="173" t="s">
        <v>72</v>
      </c>
      <c r="C162" s="173" t="s">
        <v>65</v>
      </c>
      <c r="D162" s="277" t="s">
        <v>43</v>
      </c>
      <c r="E162" s="276" t="s">
        <v>243</v>
      </c>
      <c r="F162" s="173" t="s">
        <v>13</v>
      </c>
      <c r="G162" s="259">
        <f>SUM(G163)</f>
        <v>152480</v>
      </c>
      <c r="H162" s="259">
        <f>SUM(H163)</f>
        <v>152480</v>
      </c>
      <c r="I162" s="259">
        <f>SUM(I163)</f>
        <v>7900</v>
      </c>
      <c r="J162" s="342">
        <f t="shared" si="22"/>
        <v>5.1810073452256038</v>
      </c>
    </row>
    <row r="163" spans="1:10" ht="33.75" x14ac:dyDescent="0.25">
      <c r="A163" s="286" t="s">
        <v>174</v>
      </c>
      <c r="B163" s="173" t="s">
        <v>72</v>
      </c>
      <c r="C163" s="173" t="s">
        <v>65</v>
      </c>
      <c r="D163" s="277" t="s">
        <v>43</v>
      </c>
      <c r="E163" s="276" t="s">
        <v>243</v>
      </c>
      <c r="F163" s="173" t="s">
        <v>15</v>
      </c>
      <c r="G163" s="205">
        <v>152480</v>
      </c>
      <c r="H163" s="205">
        <v>152480</v>
      </c>
      <c r="I163" s="205">
        <v>7900</v>
      </c>
      <c r="J163" s="342">
        <f t="shared" si="22"/>
        <v>5.1810073452256038</v>
      </c>
    </row>
    <row r="164" spans="1:10" x14ac:dyDescent="0.25">
      <c r="A164" s="279" t="s">
        <v>38</v>
      </c>
      <c r="B164" s="173" t="s">
        <v>72</v>
      </c>
      <c r="C164" s="173" t="s">
        <v>65</v>
      </c>
      <c r="D164" s="277" t="s">
        <v>43</v>
      </c>
      <c r="E164" s="276" t="s">
        <v>243</v>
      </c>
      <c r="F164" s="173" t="s">
        <v>39</v>
      </c>
      <c r="G164" s="205">
        <f>SUM(G165)</f>
        <v>11500</v>
      </c>
      <c r="H164" s="205">
        <f>SUM(H165)</f>
        <v>11500</v>
      </c>
      <c r="I164" s="205">
        <f>SUM(I165)</f>
        <v>143.83000000000001</v>
      </c>
      <c r="J164" s="342">
        <f t="shared" si="22"/>
        <v>1.250695652173913</v>
      </c>
    </row>
    <row r="165" spans="1:10" x14ac:dyDescent="0.25">
      <c r="A165" s="156" t="s">
        <v>160</v>
      </c>
      <c r="B165" s="173" t="s">
        <v>72</v>
      </c>
      <c r="C165" s="173" t="s">
        <v>65</v>
      </c>
      <c r="D165" s="277" t="s">
        <v>43</v>
      </c>
      <c r="E165" s="276" t="s">
        <v>243</v>
      </c>
      <c r="F165" s="173" t="s">
        <v>159</v>
      </c>
      <c r="G165" s="205">
        <v>11500</v>
      </c>
      <c r="H165" s="205">
        <v>11500</v>
      </c>
      <c r="I165" s="205">
        <v>143.83000000000001</v>
      </c>
      <c r="J165" s="342">
        <f t="shared" si="22"/>
        <v>1.250695652173913</v>
      </c>
    </row>
    <row r="166" spans="1:10" ht="90" x14ac:dyDescent="0.25">
      <c r="A166" s="262" t="s">
        <v>67</v>
      </c>
      <c r="B166" s="173" t="s">
        <v>72</v>
      </c>
      <c r="C166" s="173" t="s">
        <v>65</v>
      </c>
      <c r="D166" s="277" t="s">
        <v>43</v>
      </c>
      <c r="E166" s="276" t="s">
        <v>137</v>
      </c>
      <c r="F166" s="277" t="s">
        <v>8</v>
      </c>
      <c r="G166" s="205">
        <f t="shared" ref="G166:I167" si="26">SUM(G167)</f>
        <v>7200</v>
      </c>
      <c r="H166" s="205">
        <f t="shared" si="26"/>
        <v>7200</v>
      </c>
      <c r="I166" s="205">
        <f t="shared" si="26"/>
        <v>0</v>
      </c>
      <c r="J166" s="342">
        <f t="shared" si="22"/>
        <v>0</v>
      </c>
    </row>
    <row r="167" spans="1:10" x14ac:dyDescent="0.25">
      <c r="A167" s="156" t="s">
        <v>52</v>
      </c>
      <c r="B167" s="173" t="s">
        <v>72</v>
      </c>
      <c r="C167" s="173" t="s">
        <v>65</v>
      </c>
      <c r="D167" s="277" t="s">
        <v>43</v>
      </c>
      <c r="E167" s="276" t="s">
        <v>137</v>
      </c>
      <c r="F167" s="173" t="s">
        <v>53</v>
      </c>
      <c r="G167" s="205">
        <f t="shared" si="26"/>
        <v>7200</v>
      </c>
      <c r="H167" s="205">
        <f t="shared" si="26"/>
        <v>7200</v>
      </c>
      <c r="I167" s="205">
        <f t="shared" si="26"/>
        <v>0</v>
      </c>
      <c r="J167" s="342">
        <f t="shared" si="22"/>
        <v>0</v>
      </c>
    </row>
    <row r="168" spans="1:10" x14ac:dyDescent="0.25">
      <c r="A168" s="156" t="s">
        <v>163</v>
      </c>
      <c r="B168" s="173" t="s">
        <v>72</v>
      </c>
      <c r="C168" s="173" t="s">
        <v>65</v>
      </c>
      <c r="D168" s="277" t="s">
        <v>43</v>
      </c>
      <c r="E168" s="276" t="s">
        <v>137</v>
      </c>
      <c r="F168" s="173" t="s">
        <v>162</v>
      </c>
      <c r="G168" s="205">
        <v>7200</v>
      </c>
      <c r="H168" s="205">
        <v>7200</v>
      </c>
      <c r="I168" s="205">
        <v>0</v>
      </c>
      <c r="J168" s="342">
        <f t="shared" si="22"/>
        <v>0</v>
      </c>
    </row>
    <row r="169" spans="1:10" ht="24.75" x14ac:dyDescent="0.25">
      <c r="A169" s="318" t="s">
        <v>31</v>
      </c>
      <c r="B169" s="289" t="s">
        <v>72</v>
      </c>
      <c r="C169" s="289" t="s">
        <v>65</v>
      </c>
      <c r="D169" s="289" t="s">
        <v>43</v>
      </c>
      <c r="E169" s="290" t="s">
        <v>244</v>
      </c>
      <c r="F169" s="289" t="s">
        <v>8</v>
      </c>
      <c r="G169" s="238">
        <f>SUM(G170+G172)</f>
        <v>1386691</v>
      </c>
      <c r="H169" s="238">
        <f>SUM(H170+H172)</f>
        <v>1386691</v>
      </c>
      <c r="I169" s="238">
        <f>SUM(I170+I172)</f>
        <v>236683.71000000002</v>
      </c>
      <c r="J169" s="341">
        <f t="shared" si="22"/>
        <v>17.068237264105704</v>
      </c>
    </row>
    <row r="170" spans="1:10" ht="43.5" x14ac:dyDescent="0.25">
      <c r="A170" s="279" t="s">
        <v>32</v>
      </c>
      <c r="B170" s="173" t="s">
        <v>72</v>
      </c>
      <c r="C170" s="173" t="s">
        <v>65</v>
      </c>
      <c r="D170" s="173" t="s">
        <v>43</v>
      </c>
      <c r="E170" s="174" t="s">
        <v>244</v>
      </c>
      <c r="F170" s="173" t="s">
        <v>33</v>
      </c>
      <c r="G170" s="205">
        <f>SUM(G171)</f>
        <v>1118739</v>
      </c>
      <c r="H170" s="205">
        <f>SUM(H171)</f>
        <v>1118739</v>
      </c>
      <c r="I170" s="205">
        <f>SUM(I171)</f>
        <v>203719.66</v>
      </c>
      <c r="J170" s="342">
        <f t="shared" si="22"/>
        <v>18.209757593147284</v>
      </c>
    </row>
    <row r="171" spans="1:10" x14ac:dyDescent="0.25">
      <c r="A171" s="156" t="s">
        <v>34</v>
      </c>
      <c r="B171" s="173" t="s">
        <v>72</v>
      </c>
      <c r="C171" s="173" t="s">
        <v>65</v>
      </c>
      <c r="D171" s="173" t="s">
        <v>43</v>
      </c>
      <c r="E171" s="174" t="s">
        <v>244</v>
      </c>
      <c r="F171" s="173" t="s">
        <v>35</v>
      </c>
      <c r="G171" s="205">
        <v>1118739</v>
      </c>
      <c r="H171" s="205">
        <v>1118739</v>
      </c>
      <c r="I171" s="205">
        <v>203719.66</v>
      </c>
      <c r="J171" s="342">
        <f t="shared" si="22"/>
        <v>18.209757593147284</v>
      </c>
    </row>
    <row r="172" spans="1:10" x14ac:dyDescent="0.25">
      <c r="A172" s="279" t="s">
        <v>12</v>
      </c>
      <c r="B172" s="173" t="s">
        <v>72</v>
      </c>
      <c r="C172" s="173" t="s">
        <v>65</v>
      </c>
      <c r="D172" s="173" t="s">
        <v>43</v>
      </c>
      <c r="E172" s="174" t="s">
        <v>244</v>
      </c>
      <c r="F172" s="173" t="s">
        <v>13</v>
      </c>
      <c r="G172" s="205">
        <f>SUM(G173)</f>
        <v>267952</v>
      </c>
      <c r="H172" s="205">
        <f>SUM(H173)</f>
        <v>267952</v>
      </c>
      <c r="I172" s="205">
        <f>SUM(I173)</f>
        <v>32964.050000000003</v>
      </c>
      <c r="J172" s="342">
        <f t="shared" si="22"/>
        <v>12.302222039768317</v>
      </c>
    </row>
    <row r="173" spans="1:10" ht="33.75" x14ac:dyDescent="0.25">
      <c r="A173" s="286" t="s">
        <v>174</v>
      </c>
      <c r="B173" s="173" t="s">
        <v>72</v>
      </c>
      <c r="C173" s="173" t="s">
        <v>65</v>
      </c>
      <c r="D173" s="173" t="s">
        <v>43</v>
      </c>
      <c r="E173" s="174" t="s">
        <v>244</v>
      </c>
      <c r="F173" s="173" t="s">
        <v>15</v>
      </c>
      <c r="G173" s="205">
        <v>267952</v>
      </c>
      <c r="H173" s="205">
        <v>267952</v>
      </c>
      <c r="I173" s="205">
        <v>32964.050000000003</v>
      </c>
      <c r="J173" s="342">
        <f t="shared" si="22"/>
        <v>12.302222039768317</v>
      </c>
    </row>
    <row r="174" spans="1:10" x14ac:dyDescent="0.25">
      <c r="A174" s="303" t="s">
        <v>245</v>
      </c>
      <c r="B174" s="288">
        <v>926</v>
      </c>
      <c r="C174" s="289" t="s">
        <v>65</v>
      </c>
      <c r="D174" s="290" t="s">
        <v>43</v>
      </c>
      <c r="E174" s="290" t="s">
        <v>246</v>
      </c>
      <c r="F174" s="300" t="s">
        <v>8</v>
      </c>
      <c r="G174" s="238">
        <f>SUM(G175)</f>
        <v>100000</v>
      </c>
      <c r="H174" s="238">
        <f>SUM(H175)</f>
        <v>100000</v>
      </c>
      <c r="I174" s="238">
        <f>SUM(I175)</f>
        <v>82000</v>
      </c>
      <c r="J174" s="341">
        <f t="shared" si="22"/>
        <v>82</v>
      </c>
    </row>
    <row r="175" spans="1:10" x14ac:dyDescent="0.25">
      <c r="A175" s="279" t="s">
        <v>12</v>
      </c>
      <c r="B175" s="4">
        <v>926</v>
      </c>
      <c r="C175" s="173" t="s">
        <v>65</v>
      </c>
      <c r="D175" s="174" t="s">
        <v>43</v>
      </c>
      <c r="E175" s="276" t="s">
        <v>246</v>
      </c>
      <c r="F175" s="173" t="s">
        <v>13</v>
      </c>
      <c r="G175" s="205">
        <f>SUM(G176:G176)</f>
        <v>100000</v>
      </c>
      <c r="H175" s="205">
        <f>SUM(H176:H176)</f>
        <v>100000</v>
      </c>
      <c r="I175" s="205">
        <f>SUM(I176:I176)</f>
        <v>82000</v>
      </c>
      <c r="J175" s="342">
        <f t="shared" si="22"/>
        <v>82</v>
      </c>
    </row>
    <row r="176" spans="1:10" ht="23.25" x14ac:dyDescent="0.25">
      <c r="A176" s="156" t="s">
        <v>180</v>
      </c>
      <c r="B176" s="4">
        <v>926</v>
      </c>
      <c r="C176" s="173" t="s">
        <v>65</v>
      </c>
      <c r="D176" s="174" t="s">
        <v>43</v>
      </c>
      <c r="E176" s="276" t="s">
        <v>246</v>
      </c>
      <c r="F176" s="173" t="s">
        <v>15</v>
      </c>
      <c r="G176" s="205">
        <v>100000</v>
      </c>
      <c r="H176" s="205">
        <v>100000</v>
      </c>
      <c r="I176" s="205">
        <v>82000</v>
      </c>
      <c r="J176" s="342">
        <f t="shared" si="22"/>
        <v>82</v>
      </c>
    </row>
    <row r="177" spans="1:10" ht="23.45" customHeight="1" x14ac:dyDescent="0.25">
      <c r="A177" s="319" t="s">
        <v>76</v>
      </c>
      <c r="B177" s="288">
        <v>927</v>
      </c>
      <c r="C177" s="289" t="s">
        <v>7</v>
      </c>
      <c r="D177" s="290" t="s">
        <v>7</v>
      </c>
      <c r="E177" s="290" t="s">
        <v>130</v>
      </c>
      <c r="F177" s="290" t="s">
        <v>8</v>
      </c>
      <c r="G177" s="238">
        <f>SUM(G178+G231+G243+G277+G307+G322+G362+G226)</f>
        <v>113250445.43000001</v>
      </c>
      <c r="H177" s="238">
        <f>SUM(H178+H231+H243+H277+H307+H322+H362+H226)</f>
        <v>113250445.43000001</v>
      </c>
      <c r="I177" s="238">
        <f>SUM(I178+I231+I243+I277+I307+I322+I362+I226)</f>
        <v>16866733.34</v>
      </c>
      <c r="J177" s="341">
        <f t="shared" si="22"/>
        <v>14.893304194927262</v>
      </c>
    </row>
    <row r="178" spans="1:10" ht="15.75" x14ac:dyDescent="0.25">
      <c r="A178" s="308" t="s">
        <v>47</v>
      </c>
      <c r="B178" s="288">
        <v>927</v>
      </c>
      <c r="C178" s="289" t="s">
        <v>22</v>
      </c>
      <c r="D178" s="290" t="s">
        <v>7</v>
      </c>
      <c r="E178" s="290" t="s">
        <v>130</v>
      </c>
      <c r="F178" s="290" t="s">
        <v>8</v>
      </c>
      <c r="G178" s="238">
        <f>SUM(G179+G197+G201+G193)</f>
        <v>35506215</v>
      </c>
      <c r="H178" s="238">
        <f>SUM(H179+H197+H201+H193)</f>
        <v>35506215</v>
      </c>
      <c r="I178" s="238">
        <f>SUM(I179+I197+I201+I193)</f>
        <v>6051480.8399999999</v>
      </c>
      <c r="J178" s="341">
        <f t="shared" si="22"/>
        <v>17.043441098973801</v>
      </c>
    </row>
    <row r="179" spans="1:10" ht="51.75" x14ac:dyDescent="0.25">
      <c r="A179" s="287" t="s">
        <v>203</v>
      </c>
      <c r="B179" s="293">
        <v>927</v>
      </c>
      <c r="C179" s="283" t="s">
        <v>22</v>
      </c>
      <c r="D179" s="285" t="s">
        <v>43</v>
      </c>
      <c r="E179" s="285" t="s">
        <v>130</v>
      </c>
      <c r="F179" s="284" t="s">
        <v>8</v>
      </c>
      <c r="G179" s="238">
        <f>SUM(G180+G183+G190)</f>
        <v>26292197</v>
      </c>
      <c r="H179" s="238">
        <f>SUM(H180+H183+H190)</f>
        <v>26292197</v>
      </c>
      <c r="I179" s="238">
        <f>SUM(I180+I183+I190)</f>
        <v>4608828.32</v>
      </c>
      <c r="J179" s="341">
        <f t="shared" si="22"/>
        <v>17.529262845550715</v>
      </c>
    </row>
    <row r="180" spans="1:10" ht="39" x14ac:dyDescent="0.25">
      <c r="A180" s="233" t="s">
        <v>248</v>
      </c>
      <c r="B180" s="293">
        <v>927</v>
      </c>
      <c r="C180" s="283" t="s">
        <v>22</v>
      </c>
      <c r="D180" s="285" t="s">
        <v>43</v>
      </c>
      <c r="E180" s="285" t="s">
        <v>249</v>
      </c>
      <c r="F180" s="283" t="s">
        <v>8</v>
      </c>
      <c r="G180" s="238">
        <f t="shared" ref="G180:I181" si="27">SUM(G181)</f>
        <v>1257419</v>
      </c>
      <c r="H180" s="238">
        <f t="shared" si="27"/>
        <v>1257419</v>
      </c>
      <c r="I180" s="238">
        <f t="shared" si="27"/>
        <v>257030.38</v>
      </c>
      <c r="J180" s="341">
        <f t="shared" si="22"/>
        <v>20.44110833381713</v>
      </c>
    </row>
    <row r="181" spans="1:10" ht="39.6" customHeight="1" x14ac:dyDescent="0.25">
      <c r="A181" s="279" t="s">
        <v>32</v>
      </c>
      <c r="B181" s="4">
        <v>927</v>
      </c>
      <c r="C181" s="173" t="s">
        <v>22</v>
      </c>
      <c r="D181" s="174" t="s">
        <v>43</v>
      </c>
      <c r="E181" s="276" t="s">
        <v>249</v>
      </c>
      <c r="F181" s="173" t="s">
        <v>33</v>
      </c>
      <c r="G181" s="205">
        <f t="shared" si="27"/>
        <v>1257419</v>
      </c>
      <c r="H181" s="205">
        <f t="shared" si="27"/>
        <v>1257419</v>
      </c>
      <c r="I181" s="205">
        <f t="shared" si="27"/>
        <v>257030.38</v>
      </c>
      <c r="J181" s="342">
        <f t="shared" si="22"/>
        <v>20.44110833381713</v>
      </c>
    </row>
    <row r="182" spans="1:10" x14ac:dyDescent="0.25">
      <c r="A182" s="156" t="s">
        <v>34</v>
      </c>
      <c r="B182" s="4">
        <v>927</v>
      </c>
      <c r="C182" s="173" t="s">
        <v>22</v>
      </c>
      <c r="D182" s="174" t="s">
        <v>43</v>
      </c>
      <c r="E182" s="276" t="s">
        <v>249</v>
      </c>
      <c r="F182" s="173" t="s">
        <v>35</v>
      </c>
      <c r="G182" s="205">
        <v>1257419</v>
      </c>
      <c r="H182" s="205">
        <v>1257419</v>
      </c>
      <c r="I182" s="205">
        <v>257030.38</v>
      </c>
      <c r="J182" s="342">
        <f t="shared" si="22"/>
        <v>20.44110833381713</v>
      </c>
    </row>
    <row r="183" spans="1:10" ht="26.25" x14ac:dyDescent="0.25">
      <c r="A183" s="233" t="s">
        <v>31</v>
      </c>
      <c r="B183" s="293">
        <v>927</v>
      </c>
      <c r="C183" s="283" t="s">
        <v>22</v>
      </c>
      <c r="D183" s="285" t="s">
        <v>43</v>
      </c>
      <c r="E183" s="285" t="s">
        <v>250</v>
      </c>
      <c r="F183" s="284" t="s">
        <v>8</v>
      </c>
      <c r="G183" s="238">
        <f>SUM(G184+G186+G188)</f>
        <v>25013258</v>
      </c>
      <c r="H183" s="238">
        <f>SUM(H184+H186+H188)</f>
        <v>25013258</v>
      </c>
      <c r="I183" s="238">
        <f>SUM(I184+I186+I188)</f>
        <v>4351797.9400000004</v>
      </c>
      <c r="J183" s="341">
        <f t="shared" si="22"/>
        <v>17.397965271057455</v>
      </c>
    </row>
    <row r="184" spans="1:10" ht="40.15" customHeight="1" x14ac:dyDescent="0.25">
      <c r="A184" s="279" t="s">
        <v>32</v>
      </c>
      <c r="B184" s="4">
        <v>927</v>
      </c>
      <c r="C184" s="173" t="s">
        <v>22</v>
      </c>
      <c r="D184" s="174" t="s">
        <v>43</v>
      </c>
      <c r="E184" s="276" t="s">
        <v>250</v>
      </c>
      <c r="F184" s="173" t="s">
        <v>33</v>
      </c>
      <c r="G184" s="205">
        <f>SUM(G185)</f>
        <v>18677083</v>
      </c>
      <c r="H184" s="205">
        <f>SUM(H185)</f>
        <v>18677083</v>
      </c>
      <c r="I184" s="205">
        <f>SUM(I185)</f>
        <v>2987386.94</v>
      </c>
      <c r="J184" s="342">
        <f t="shared" si="22"/>
        <v>15.994933148822007</v>
      </c>
    </row>
    <row r="185" spans="1:10" x14ac:dyDescent="0.25">
      <c r="A185" s="156" t="s">
        <v>34</v>
      </c>
      <c r="B185" s="4">
        <v>927</v>
      </c>
      <c r="C185" s="173" t="s">
        <v>22</v>
      </c>
      <c r="D185" s="174" t="s">
        <v>43</v>
      </c>
      <c r="E185" s="276" t="s">
        <v>250</v>
      </c>
      <c r="F185" s="173" t="s">
        <v>35</v>
      </c>
      <c r="G185" s="205">
        <v>18677083</v>
      </c>
      <c r="H185" s="205">
        <v>18677083</v>
      </c>
      <c r="I185" s="205">
        <v>2987386.94</v>
      </c>
      <c r="J185" s="342">
        <f t="shared" si="22"/>
        <v>15.994933148822007</v>
      </c>
    </row>
    <row r="186" spans="1:10" x14ac:dyDescent="0.25">
      <c r="A186" s="279" t="s">
        <v>12</v>
      </c>
      <c r="B186" s="4">
        <v>927</v>
      </c>
      <c r="C186" s="173" t="s">
        <v>22</v>
      </c>
      <c r="D186" s="174" t="s">
        <v>43</v>
      </c>
      <c r="E186" s="276" t="s">
        <v>250</v>
      </c>
      <c r="F186" s="173" t="s">
        <v>13</v>
      </c>
      <c r="G186" s="205">
        <f>SUM(G187)</f>
        <v>5835175</v>
      </c>
      <c r="H186" s="205">
        <f>SUM(H187)</f>
        <v>5835175</v>
      </c>
      <c r="I186" s="205">
        <f>SUM(I187)</f>
        <v>1296064.55</v>
      </c>
      <c r="J186" s="342">
        <f t="shared" si="22"/>
        <v>22.211237023739649</v>
      </c>
    </row>
    <row r="187" spans="1:10" ht="33.75" x14ac:dyDescent="0.25">
      <c r="A187" s="286" t="s">
        <v>174</v>
      </c>
      <c r="B187" s="4">
        <v>927</v>
      </c>
      <c r="C187" s="173" t="s">
        <v>22</v>
      </c>
      <c r="D187" s="174" t="s">
        <v>43</v>
      </c>
      <c r="E187" s="276" t="s">
        <v>250</v>
      </c>
      <c r="F187" s="173" t="s">
        <v>15</v>
      </c>
      <c r="G187" s="205">
        <v>5835175</v>
      </c>
      <c r="H187" s="205">
        <v>5835175</v>
      </c>
      <c r="I187" s="205">
        <v>1296064.55</v>
      </c>
      <c r="J187" s="342">
        <f t="shared" si="22"/>
        <v>22.211237023739649</v>
      </c>
    </row>
    <row r="188" spans="1:10" x14ac:dyDescent="0.25">
      <c r="A188" s="279" t="s">
        <v>38</v>
      </c>
      <c r="B188" s="4">
        <v>927</v>
      </c>
      <c r="C188" s="173" t="s">
        <v>22</v>
      </c>
      <c r="D188" s="174" t="s">
        <v>43</v>
      </c>
      <c r="E188" s="276" t="s">
        <v>250</v>
      </c>
      <c r="F188" s="173" t="s">
        <v>39</v>
      </c>
      <c r="G188" s="205">
        <f>SUM(G189)</f>
        <v>501000</v>
      </c>
      <c r="H188" s="205">
        <f>SUM(H189)</f>
        <v>501000</v>
      </c>
      <c r="I188" s="205">
        <f>SUM(I189)</f>
        <v>68346.45</v>
      </c>
      <c r="J188" s="342">
        <f t="shared" si="22"/>
        <v>13.64200598802395</v>
      </c>
    </row>
    <row r="189" spans="1:10" x14ac:dyDescent="0.25">
      <c r="A189" s="156" t="s">
        <v>160</v>
      </c>
      <c r="B189" s="4">
        <v>927</v>
      </c>
      <c r="C189" s="173" t="s">
        <v>22</v>
      </c>
      <c r="D189" s="174" t="s">
        <v>43</v>
      </c>
      <c r="E189" s="276" t="s">
        <v>250</v>
      </c>
      <c r="F189" s="173" t="s">
        <v>159</v>
      </c>
      <c r="G189" s="205">
        <v>501000</v>
      </c>
      <c r="H189" s="205">
        <v>501000</v>
      </c>
      <c r="I189" s="205">
        <v>68346.45</v>
      </c>
      <c r="J189" s="342">
        <f t="shared" si="22"/>
        <v>13.64200598802395</v>
      </c>
    </row>
    <row r="190" spans="1:10" ht="64.5" x14ac:dyDescent="0.25">
      <c r="A190" s="233" t="s">
        <v>339</v>
      </c>
      <c r="B190" s="293">
        <v>927</v>
      </c>
      <c r="C190" s="283" t="s">
        <v>22</v>
      </c>
      <c r="D190" s="285" t="s">
        <v>43</v>
      </c>
      <c r="E190" s="285" t="s">
        <v>340</v>
      </c>
      <c r="F190" s="284" t="s">
        <v>8</v>
      </c>
      <c r="G190" s="238">
        <f t="shared" ref="G190:I191" si="28">SUM(G191)</f>
        <v>21520</v>
      </c>
      <c r="H190" s="238">
        <f t="shared" si="28"/>
        <v>21520</v>
      </c>
      <c r="I190" s="238">
        <f t="shared" si="28"/>
        <v>0</v>
      </c>
      <c r="J190" s="341">
        <f t="shared" si="22"/>
        <v>0</v>
      </c>
    </row>
    <row r="191" spans="1:10" ht="46.5" customHeight="1" x14ac:dyDescent="0.25">
      <c r="A191" s="279" t="s">
        <v>32</v>
      </c>
      <c r="B191" s="4">
        <v>927</v>
      </c>
      <c r="C191" s="173" t="s">
        <v>22</v>
      </c>
      <c r="D191" s="174" t="s">
        <v>43</v>
      </c>
      <c r="E191" s="276" t="s">
        <v>340</v>
      </c>
      <c r="F191" s="173" t="s">
        <v>33</v>
      </c>
      <c r="G191" s="205">
        <f t="shared" si="28"/>
        <v>21520</v>
      </c>
      <c r="H191" s="205">
        <f t="shared" si="28"/>
        <v>21520</v>
      </c>
      <c r="I191" s="205">
        <f t="shared" si="28"/>
        <v>0</v>
      </c>
      <c r="J191" s="342">
        <f t="shared" si="22"/>
        <v>0</v>
      </c>
    </row>
    <row r="192" spans="1:10" x14ac:dyDescent="0.25">
      <c r="A192" s="156" t="s">
        <v>34</v>
      </c>
      <c r="B192" s="4">
        <v>927</v>
      </c>
      <c r="C192" s="173" t="s">
        <v>22</v>
      </c>
      <c r="D192" s="174" t="s">
        <v>43</v>
      </c>
      <c r="E192" s="276" t="s">
        <v>340</v>
      </c>
      <c r="F192" s="173" t="s">
        <v>35</v>
      </c>
      <c r="G192" s="205">
        <v>21520</v>
      </c>
      <c r="H192" s="205">
        <v>21520</v>
      </c>
      <c r="I192" s="205">
        <v>0</v>
      </c>
      <c r="J192" s="342">
        <f t="shared" si="22"/>
        <v>0</v>
      </c>
    </row>
    <row r="193" spans="1:10" x14ac:dyDescent="0.25">
      <c r="A193" s="320" t="s">
        <v>288</v>
      </c>
      <c r="B193" s="293">
        <v>927</v>
      </c>
      <c r="C193" s="283" t="s">
        <v>22</v>
      </c>
      <c r="D193" s="285" t="s">
        <v>62</v>
      </c>
      <c r="E193" s="285" t="s">
        <v>130</v>
      </c>
      <c r="F193" s="284" t="s">
        <v>8</v>
      </c>
      <c r="G193" s="238">
        <f t="shared" ref="G193:I195" si="29">SUM(G194)</f>
        <v>9960</v>
      </c>
      <c r="H193" s="238">
        <f t="shared" si="29"/>
        <v>9960</v>
      </c>
      <c r="I193" s="238">
        <f t="shared" si="29"/>
        <v>0</v>
      </c>
      <c r="J193" s="341">
        <f t="shared" si="22"/>
        <v>0</v>
      </c>
    </row>
    <row r="194" spans="1:10" ht="64.5" x14ac:dyDescent="0.25">
      <c r="A194" s="233" t="s">
        <v>289</v>
      </c>
      <c r="B194" s="293">
        <v>927</v>
      </c>
      <c r="C194" s="283" t="s">
        <v>22</v>
      </c>
      <c r="D194" s="285" t="s">
        <v>62</v>
      </c>
      <c r="E194" s="285" t="s">
        <v>290</v>
      </c>
      <c r="F194" s="284" t="s">
        <v>8</v>
      </c>
      <c r="G194" s="238">
        <f t="shared" si="29"/>
        <v>9960</v>
      </c>
      <c r="H194" s="238">
        <f t="shared" si="29"/>
        <v>9960</v>
      </c>
      <c r="I194" s="238">
        <f t="shared" si="29"/>
        <v>0</v>
      </c>
      <c r="J194" s="341">
        <f t="shared" si="22"/>
        <v>0</v>
      </c>
    </row>
    <row r="195" spans="1:10" x14ac:dyDescent="0.25">
      <c r="A195" s="279" t="s">
        <v>12</v>
      </c>
      <c r="B195" s="4">
        <v>927</v>
      </c>
      <c r="C195" s="173" t="s">
        <v>22</v>
      </c>
      <c r="D195" s="174" t="s">
        <v>62</v>
      </c>
      <c r="E195" s="174" t="s">
        <v>290</v>
      </c>
      <c r="F195" s="173" t="s">
        <v>13</v>
      </c>
      <c r="G195" s="205">
        <f t="shared" si="29"/>
        <v>9960</v>
      </c>
      <c r="H195" s="205">
        <f t="shared" si="29"/>
        <v>9960</v>
      </c>
      <c r="I195" s="205">
        <f t="shared" si="29"/>
        <v>0</v>
      </c>
      <c r="J195" s="342">
        <f t="shared" si="22"/>
        <v>0</v>
      </c>
    </row>
    <row r="196" spans="1:10" ht="33.75" x14ac:dyDescent="0.25">
      <c r="A196" s="286" t="s">
        <v>174</v>
      </c>
      <c r="B196" s="4">
        <v>927</v>
      </c>
      <c r="C196" s="173" t="s">
        <v>22</v>
      </c>
      <c r="D196" s="174" t="s">
        <v>62</v>
      </c>
      <c r="E196" s="174" t="s">
        <v>290</v>
      </c>
      <c r="F196" s="173" t="s">
        <v>15</v>
      </c>
      <c r="G196" s="205">
        <v>9960</v>
      </c>
      <c r="H196" s="205">
        <v>9960</v>
      </c>
      <c r="I196" s="205">
        <v>0</v>
      </c>
      <c r="J196" s="342">
        <f t="shared" si="22"/>
        <v>0</v>
      </c>
    </row>
    <row r="197" spans="1:10" x14ac:dyDescent="0.25">
      <c r="A197" s="320" t="s">
        <v>78</v>
      </c>
      <c r="B197" s="293">
        <v>927</v>
      </c>
      <c r="C197" s="283" t="s">
        <v>22</v>
      </c>
      <c r="D197" s="285" t="s">
        <v>20</v>
      </c>
      <c r="E197" s="285" t="s">
        <v>130</v>
      </c>
      <c r="F197" s="284" t="s">
        <v>8</v>
      </c>
      <c r="G197" s="238">
        <f t="shared" ref="G197:I199" si="30">SUM(G198)</f>
        <v>768812</v>
      </c>
      <c r="H197" s="238">
        <f t="shared" si="30"/>
        <v>768812</v>
      </c>
      <c r="I197" s="238">
        <f t="shared" si="30"/>
        <v>0</v>
      </c>
      <c r="J197" s="341">
        <f t="shared" si="22"/>
        <v>0</v>
      </c>
    </row>
    <row r="198" spans="1:10" x14ac:dyDescent="0.25">
      <c r="A198" s="233" t="s">
        <v>79</v>
      </c>
      <c r="B198" s="293">
        <v>927</v>
      </c>
      <c r="C198" s="283" t="s">
        <v>22</v>
      </c>
      <c r="D198" s="285" t="s">
        <v>20</v>
      </c>
      <c r="E198" s="290" t="s">
        <v>251</v>
      </c>
      <c r="F198" s="284" t="s">
        <v>8</v>
      </c>
      <c r="G198" s="238">
        <f>SUM(G199)</f>
        <v>768812</v>
      </c>
      <c r="H198" s="238">
        <f>SUM(H199)</f>
        <v>768812</v>
      </c>
      <c r="I198" s="238">
        <f>SUM(I199)</f>
        <v>0</v>
      </c>
      <c r="J198" s="341">
        <f t="shared" si="22"/>
        <v>0</v>
      </c>
    </row>
    <row r="199" spans="1:10" x14ac:dyDescent="0.25">
      <c r="A199" s="156" t="s">
        <v>38</v>
      </c>
      <c r="B199" s="4">
        <v>927</v>
      </c>
      <c r="C199" s="173" t="s">
        <v>22</v>
      </c>
      <c r="D199" s="174" t="s">
        <v>20</v>
      </c>
      <c r="E199" s="276" t="s">
        <v>251</v>
      </c>
      <c r="F199" s="173" t="s">
        <v>39</v>
      </c>
      <c r="G199" s="205">
        <f t="shared" si="30"/>
        <v>768812</v>
      </c>
      <c r="H199" s="205">
        <f t="shared" si="30"/>
        <v>768812</v>
      </c>
      <c r="I199" s="205">
        <f t="shared" si="30"/>
        <v>0</v>
      </c>
      <c r="J199" s="342">
        <f t="shared" si="22"/>
        <v>0</v>
      </c>
    </row>
    <row r="200" spans="1:10" x14ac:dyDescent="0.25">
      <c r="A200" s="286" t="s">
        <v>207</v>
      </c>
      <c r="B200" s="4">
        <v>927</v>
      </c>
      <c r="C200" s="173" t="s">
        <v>22</v>
      </c>
      <c r="D200" s="174" t="s">
        <v>20</v>
      </c>
      <c r="E200" s="276" t="s">
        <v>251</v>
      </c>
      <c r="F200" s="173" t="s">
        <v>206</v>
      </c>
      <c r="G200" s="205">
        <v>768812</v>
      </c>
      <c r="H200" s="205">
        <v>768812</v>
      </c>
      <c r="I200" s="205">
        <v>0</v>
      </c>
      <c r="J200" s="342">
        <f t="shared" si="22"/>
        <v>0</v>
      </c>
    </row>
    <row r="201" spans="1:10" x14ac:dyDescent="0.25">
      <c r="A201" s="320" t="s">
        <v>50</v>
      </c>
      <c r="B201" s="293">
        <v>927</v>
      </c>
      <c r="C201" s="283" t="s">
        <v>22</v>
      </c>
      <c r="D201" s="285">
        <v>13</v>
      </c>
      <c r="E201" s="285" t="s">
        <v>130</v>
      </c>
      <c r="F201" s="284" t="s">
        <v>8</v>
      </c>
      <c r="G201" s="238">
        <f>SUM(G202+G209+G212+G217+G220+G223)</f>
        <v>8435246</v>
      </c>
      <c r="H201" s="238">
        <f>SUM(H202+H209+H212+H217+H220+H223)</f>
        <v>8435246</v>
      </c>
      <c r="I201" s="238">
        <f>SUM(I202+I209+I212+I217+I220+I223)</f>
        <v>1442652.52</v>
      </c>
      <c r="J201" s="341">
        <f t="shared" si="22"/>
        <v>17.102672761410869</v>
      </c>
    </row>
    <row r="202" spans="1:10" ht="77.25" x14ac:dyDescent="0.25">
      <c r="A202" s="233" t="s">
        <v>82</v>
      </c>
      <c r="B202" s="293">
        <v>927</v>
      </c>
      <c r="C202" s="283" t="s">
        <v>22</v>
      </c>
      <c r="D202" s="284" t="s">
        <v>51</v>
      </c>
      <c r="E202" s="285" t="s">
        <v>138</v>
      </c>
      <c r="F202" s="284" t="s">
        <v>8</v>
      </c>
      <c r="G202" s="238">
        <f>SUM(G203+G205+G207)</f>
        <v>314183</v>
      </c>
      <c r="H202" s="238">
        <f>SUM(H203+H205+H207)</f>
        <v>314183</v>
      </c>
      <c r="I202" s="238">
        <f>SUM(I203+I205+I207)</f>
        <v>42270.95</v>
      </c>
      <c r="J202" s="341">
        <f t="shared" si="22"/>
        <v>13.454244819102243</v>
      </c>
    </row>
    <row r="203" spans="1:10" ht="43.5" x14ac:dyDescent="0.25">
      <c r="A203" s="279" t="s">
        <v>32</v>
      </c>
      <c r="B203" s="4">
        <v>927</v>
      </c>
      <c r="C203" s="173" t="s">
        <v>22</v>
      </c>
      <c r="D203" s="275" t="s">
        <v>51</v>
      </c>
      <c r="E203" s="174" t="s">
        <v>138</v>
      </c>
      <c r="F203" s="173" t="s">
        <v>33</v>
      </c>
      <c r="G203" s="205">
        <f>SUM(G204)</f>
        <v>220966</v>
      </c>
      <c r="H203" s="205">
        <f>SUM(H204)</f>
        <v>220966</v>
      </c>
      <c r="I203" s="205">
        <f>SUM(I204)</f>
        <v>41670.949999999997</v>
      </c>
      <c r="J203" s="342">
        <f t="shared" si="22"/>
        <v>18.85853479720862</v>
      </c>
    </row>
    <row r="204" spans="1:10" x14ac:dyDescent="0.25">
      <c r="A204" s="156" t="s">
        <v>34</v>
      </c>
      <c r="B204" s="4">
        <v>927</v>
      </c>
      <c r="C204" s="173" t="s">
        <v>22</v>
      </c>
      <c r="D204" s="275" t="s">
        <v>51</v>
      </c>
      <c r="E204" s="174" t="s">
        <v>138</v>
      </c>
      <c r="F204" s="173" t="s">
        <v>35</v>
      </c>
      <c r="G204" s="205">
        <v>220966</v>
      </c>
      <c r="H204" s="205">
        <v>220966</v>
      </c>
      <c r="I204" s="205">
        <v>41670.949999999997</v>
      </c>
      <c r="J204" s="342">
        <f t="shared" si="22"/>
        <v>18.85853479720862</v>
      </c>
    </row>
    <row r="205" spans="1:10" x14ac:dyDescent="0.25">
      <c r="A205" s="156" t="s">
        <v>12</v>
      </c>
      <c r="B205" s="4">
        <v>927</v>
      </c>
      <c r="C205" s="173" t="s">
        <v>22</v>
      </c>
      <c r="D205" s="275" t="s">
        <v>51</v>
      </c>
      <c r="E205" s="174" t="s">
        <v>138</v>
      </c>
      <c r="F205" s="173" t="s">
        <v>13</v>
      </c>
      <c r="G205" s="205">
        <f>SUM(G206)</f>
        <v>92817</v>
      </c>
      <c r="H205" s="205">
        <f>SUM(H206)</f>
        <v>92817</v>
      </c>
      <c r="I205" s="205">
        <f>SUM(I206)</f>
        <v>200</v>
      </c>
      <c r="J205" s="342">
        <f t="shared" si="22"/>
        <v>0.21547776808127822</v>
      </c>
    </row>
    <row r="206" spans="1:10" ht="33.75" x14ac:dyDescent="0.25">
      <c r="A206" s="286" t="s">
        <v>174</v>
      </c>
      <c r="B206" s="4">
        <v>927</v>
      </c>
      <c r="C206" s="173" t="s">
        <v>22</v>
      </c>
      <c r="D206" s="275" t="s">
        <v>51</v>
      </c>
      <c r="E206" s="174" t="s">
        <v>138</v>
      </c>
      <c r="F206" s="173" t="s">
        <v>15</v>
      </c>
      <c r="G206" s="205">
        <v>92817</v>
      </c>
      <c r="H206" s="205">
        <v>92817</v>
      </c>
      <c r="I206" s="205">
        <v>200</v>
      </c>
      <c r="J206" s="342">
        <f t="shared" si="22"/>
        <v>0.21547776808127822</v>
      </c>
    </row>
    <row r="207" spans="1:10" x14ac:dyDescent="0.25">
      <c r="A207" s="156" t="s">
        <v>52</v>
      </c>
      <c r="B207" s="4">
        <v>927</v>
      </c>
      <c r="C207" s="173" t="s">
        <v>22</v>
      </c>
      <c r="D207" s="275" t="s">
        <v>51</v>
      </c>
      <c r="E207" s="174" t="s">
        <v>138</v>
      </c>
      <c r="F207" s="173" t="s">
        <v>53</v>
      </c>
      <c r="G207" s="205">
        <f>SUM(G208)</f>
        <v>400</v>
      </c>
      <c r="H207" s="205">
        <f>SUM(H208)</f>
        <v>400</v>
      </c>
      <c r="I207" s="205">
        <f>SUM(I208)</f>
        <v>400</v>
      </c>
      <c r="J207" s="342">
        <f t="shared" si="22"/>
        <v>100</v>
      </c>
    </row>
    <row r="208" spans="1:10" x14ac:dyDescent="0.25">
      <c r="A208" s="156" t="s">
        <v>163</v>
      </c>
      <c r="B208" s="4">
        <v>927</v>
      </c>
      <c r="C208" s="173" t="s">
        <v>22</v>
      </c>
      <c r="D208" s="275" t="s">
        <v>51</v>
      </c>
      <c r="E208" s="174" t="s">
        <v>138</v>
      </c>
      <c r="F208" s="173" t="s">
        <v>162</v>
      </c>
      <c r="G208" s="205">
        <v>400</v>
      </c>
      <c r="H208" s="205">
        <v>400</v>
      </c>
      <c r="I208" s="205">
        <v>400</v>
      </c>
      <c r="J208" s="342">
        <f t="shared" si="22"/>
        <v>100</v>
      </c>
    </row>
    <row r="209" spans="1:10" ht="26.25" x14ac:dyDescent="0.25">
      <c r="A209" s="233" t="s">
        <v>252</v>
      </c>
      <c r="B209" s="288">
        <v>927</v>
      </c>
      <c r="C209" s="289" t="s">
        <v>22</v>
      </c>
      <c r="D209" s="300" t="s">
        <v>51</v>
      </c>
      <c r="E209" s="290" t="s">
        <v>253</v>
      </c>
      <c r="F209" s="300" t="s">
        <v>8</v>
      </c>
      <c r="G209" s="238">
        <f t="shared" ref="G209:I210" si="31">SUM(G210)</f>
        <v>4041288</v>
      </c>
      <c r="H209" s="238">
        <f t="shared" si="31"/>
        <v>4041288</v>
      </c>
      <c r="I209" s="238">
        <f t="shared" si="31"/>
        <v>724256.33</v>
      </c>
      <c r="J209" s="341">
        <f t="shared" ref="J209:J270" si="32">SUM(I209/H209*100)</f>
        <v>17.921423318506378</v>
      </c>
    </row>
    <row r="210" spans="1:10" ht="23.25" x14ac:dyDescent="0.25">
      <c r="A210" s="156" t="s">
        <v>16</v>
      </c>
      <c r="B210" s="4">
        <v>927</v>
      </c>
      <c r="C210" s="173" t="s">
        <v>22</v>
      </c>
      <c r="D210" s="275" t="s">
        <v>51</v>
      </c>
      <c r="E210" s="276" t="s">
        <v>253</v>
      </c>
      <c r="F210" s="173" t="s">
        <v>17</v>
      </c>
      <c r="G210" s="205">
        <f t="shared" si="31"/>
        <v>4041288</v>
      </c>
      <c r="H210" s="205">
        <f t="shared" si="31"/>
        <v>4041288</v>
      </c>
      <c r="I210" s="205">
        <f t="shared" si="31"/>
        <v>724256.33</v>
      </c>
      <c r="J210" s="342">
        <f t="shared" si="32"/>
        <v>17.921423318506378</v>
      </c>
    </row>
    <row r="211" spans="1:10" x14ac:dyDescent="0.25">
      <c r="A211" s="272" t="s">
        <v>170</v>
      </c>
      <c r="B211" s="4">
        <v>927</v>
      </c>
      <c r="C211" s="173" t="s">
        <v>22</v>
      </c>
      <c r="D211" s="275" t="s">
        <v>51</v>
      </c>
      <c r="E211" s="276" t="s">
        <v>253</v>
      </c>
      <c r="F211" s="173" t="s">
        <v>169</v>
      </c>
      <c r="G211" s="205">
        <v>4041288</v>
      </c>
      <c r="H211" s="205">
        <v>4041288</v>
      </c>
      <c r="I211" s="205">
        <v>724256.33</v>
      </c>
      <c r="J211" s="342">
        <f t="shared" si="32"/>
        <v>17.921423318506378</v>
      </c>
    </row>
    <row r="212" spans="1:10" ht="26.25" x14ac:dyDescent="0.25">
      <c r="A212" s="262" t="s">
        <v>255</v>
      </c>
      <c r="B212" s="293">
        <v>927</v>
      </c>
      <c r="C212" s="283" t="s">
        <v>22</v>
      </c>
      <c r="D212" s="284" t="s">
        <v>51</v>
      </c>
      <c r="E212" s="290" t="s">
        <v>256</v>
      </c>
      <c r="F212" s="284" t="s">
        <v>8</v>
      </c>
      <c r="G212" s="238">
        <f>SUM(G213+G215)</f>
        <v>3804775</v>
      </c>
      <c r="H212" s="238">
        <f>SUM(H213+H215)</f>
        <v>3804775</v>
      </c>
      <c r="I212" s="238">
        <f>SUM(I213+I215)</f>
        <v>676125.24</v>
      </c>
      <c r="J212" s="341">
        <f t="shared" si="32"/>
        <v>17.770439513506055</v>
      </c>
    </row>
    <row r="213" spans="1:10" x14ac:dyDescent="0.25">
      <c r="A213" s="156" t="s">
        <v>12</v>
      </c>
      <c r="B213" s="4">
        <v>927</v>
      </c>
      <c r="C213" s="173" t="s">
        <v>22</v>
      </c>
      <c r="D213" s="275" t="s">
        <v>51</v>
      </c>
      <c r="E213" s="276" t="s">
        <v>256</v>
      </c>
      <c r="F213" s="173" t="s">
        <v>13</v>
      </c>
      <c r="G213" s="205">
        <f>SUM(G214)</f>
        <v>3776375</v>
      </c>
      <c r="H213" s="205">
        <f>SUM(H214)</f>
        <v>3776375</v>
      </c>
      <c r="I213" s="205">
        <f>SUM(I214)</f>
        <v>647725.24</v>
      </c>
      <c r="J213" s="342">
        <f t="shared" si="32"/>
        <v>17.152037072589454</v>
      </c>
    </row>
    <row r="214" spans="1:10" ht="33.75" x14ac:dyDescent="0.25">
      <c r="A214" s="286" t="s">
        <v>174</v>
      </c>
      <c r="B214" s="4">
        <v>927</v>
      </c>
      <c r="C214" s="173" t="s">
        <v>22</v>
      </c>
      <c r="D214" s="275" t="s">
        <v>51</v>
      </c>
      <c r="E214" s="276" t="s">
        <v>256</v>
      </c>
      <c r="F214" s="173" t="s">
        <v>15</v>
      </c>
      <c r="G214" s="205">
        <v>3776375</v>
      </c>
      <c r="H214" s="205">
        <v>3776375</v>
      </c>
      <c r="I214" s="205">
        <v>647725.24</v>
      </c>
      <c r="J214" s="342">
        <f t="shared" si="32"/>
        <v>17.152037072589454</v>
      </c>
    </row>
    <row r="215" spans="1:10" x14ac:dyDescent="0.25">
      <c r="A215" s="279" t="s">
        <v>38</v>
      </c>
      <c r="B215" s="4">
        <v>927</v>
      </c>
      <c r="C215" s="173" t="s">
        <v>22</v>
      </c>
      <c r="D215" s="275" t="s">
        <v>51</v>
      </c>
      <c r="E215" s="276" t="s">
        <v>256</v>
      </c>
      <c r="F215" s="173" t="s">
        <v>39</v>
      </c>
      <c r="G215" s="205">
        <f t="shared" ref="G215:I218" si="33">SUM(G216)</f>
        <v>28400</v>
      </c>
      <c r="H215" s="205">
        <f t="shared" si="33"/>
        <v>28400</v>
      </c>
      <c r="I215" s="205">
        <f t="shared" si="33"/>
        <v>28400</v>
      </c>
      <c r="J215" s="342">
        <f t="shared" si="32"/>
        <v>100</v>
      </c>
    </row>
    <row r="216" spans="1:10" x14ac:dyDescent="0.25">
      <c r="A216" s="156" t="s">
        <v>160</v>
      </c>
      <c r="B216" s="4">
        <v>927</v>
      </c>
      <c r="C216" s="173" t="s">
        <v>22</v>
      </c>
      <c r="D216" s="275" t="s">
        <v>51</v>
      </c>
      <c r="E216" s="276" t="s">
        <v>256</v>
      </c>
      <c r="F216" s="173" t="s">
        <v>159</v>
      </c>
      <c r="G216" s="205">
        <v>28400</v>
      </c>
      <c r="H216" s="205">
        <v>28400</v>
      </c>
      <c r="I216" s="205">
        <v>28400</v>
      </c>
      <c r="J216" s="342">
        <f t="shared" si="32"/>
        <v>100</v>
      </c>
    </row>
    <row r="217" spans="1:10" x14ac:dyDescent="0.25">
      <c r="A217" s="321" t="s">
        <v>259</v>
      </c>
      <c r="B217" s="293">
        <v>927</v>
      </c>
      <c r="C217" s="283" t="s">
        <v>22</v>
      </c>
      <c r="D217" s="284" t="s">
        <v>51</v>
      </c>
      <c r="E217" s="290" t="s">
        <v>258</v>
      </c>
      <c r="F217" s="284" t="s">
        <v>8</v>
      </c>
      <c r="G217" s="238">
        <f t="shared" si="33"/>
        <v>70000</v>
      </c>
      <c r="H217" s="238">
        <f t="shared" si="33"/>
        <v>70000</v>
      </c>
      <c r="I217" s="238">
        <f t="shared" si="33"/>
        <v>0</v>
      </c>
      <c r="J217" s="342">
        <f t="shared" si="32"/>
        <v>0</v>
      </c>
    </row>
    <row r="218" spans="1:10" x14ac:dyDescent="0.25">
      <c r="A218" s="279" t="s">
        <v>38</v>
      </c>
      <c r="B218" s="4">
        <v>927</v>
      </c>
      <c r="C218" s="173" t="s">
        <v>22</v>
      </c>
      <c r="D218" s="275" t="s">
        <v>51</v>
      </c>
      <c r="E218" s="276" t="s">
        <v>258</v>
      </c>
      <c r="F218" s="173" t="s">
        <v>39</v>
      </c>
      <c r="G218" s="205">
        <f t="shared" si="33"/>
        <v>70000</v>
      </c>
      <c r="H218" s="205">
        <f t="shared" si="33"/>
        <v>70000</v>
      </c>
      <c r="I218" s="205">
        <f t="shared" si="33"/>
        <v>0</v>
      </c>
      <c r="J218" s="342">
        <f t="shared" si="32"/>
        <v>0</v>
      </c>
    </row>
    <row r="219" spans="1:10" x14ac:dyDescent="0.25">
      <c r="A219" s="156" t="s">
        <v>160</v>
      </c>
      <c r="B219" s="4">
        <v>927</v>
      </c>
      <c r="C219" s="173" t="s">
        <v>22</v>
      </c>
      <c r="D219" s="275" t="s">
        <v>51</v>
      </c>
      <c r="E219" s="276" t="s">
        <v>258</v>
      </c>
      <c r="F219" s="173" t="s">
        <v>159</v>
      </c>
      <c r="G219" s="205">
        <v>70000</v>
      </c>
      <c r="H219" s="205">
        <v>70000</v>
      </c>
      <c r="I219" s="205">
        <v>0</v>
      </c>
      <c r="J219" s="342">
        <f t="shared" si="32"/>
        <v>0</v>
      </c>
    </row>
    <row r="220" spans="1:10" ht="24.6" customHeight="1" x14ac:dyDescent="0.25">
      <c r="A220" s="262" t="s">
        <v>261</v>
      </c>
      <c r="B220" s="293">
        <v>927</v>
      </c>
      <c r="C220" s="283" t="s">
        <v>22</v>
      </c>
      <c r="D220" s="284" t="s">
        <v>51</v>
      </c>
      <c r="E220" s="290" t="s">
        <v>262</v>
      </c>
      <c r="F220" s="284" t="s">
        <v>8</v>
      </c>
      <c r="G220" s="238">
        <f t="shared" ref="G220:I221" si="34">SUM(G221)</f>
        <v>200000</v>
      </c>
      <c r="H220" s="238">
        <f t="shared" si="34"/>
        <v>200000</v>
      </c>
      <c r="I220" s="238">
        <f t="shared" si="34"/>
        <v>0</v>
      </c>
      <c r="J220" s="342">
        <f t="shared" si="32"/>
        <v>0</v>
      </c>
    </row>
    <row r="221" spans="1:10" x14ac:dyDescent="0.25">
      <c r="A221" s="156" t="s">
        <v>12</v>
      </c>
      <c r="B221" s="4">
        <v>927</v>
      </c>
      <c r="C221" s="173" t="s">
        <v>22</v>
      </c>
      <c r="D221" s="275" t="s">
        <v>51</v>
      </c>
      <c r="E221" s="276" t="s">
        <v>262</v>
      </c>
      <c r="F221" s="173" t="s">
        <v>13</v>
      </c>
      <c r="G221" s="205">
        <f t="shared" si="34"/>
        <v>200000</v>
      </c>
      <c r="H221" s="205">
        <f t="shared" si="34"/>
        <v>200000</v>
      </c>
      <c r="I221" s="205">
        <f t="shared" si="34"/>
        <v>0</v>
      </c>
      <c r="J221" s="342">
        <f t="shared" si="32"/>
        <v>0</v>
      </c>
    </row>
    <row r="222" spans="1:10" ht="33.75" x14ac:dyDescent="0.25">
      <c r="A222" s="286" t="s">
        <v>174</v>
      </c>
      <c r="B222" s="4">
        <v>927</v>
      </c>
      <c r="C222" s="173" t="s">
        <v>22</v>
      </c>
      <c r="D222" s="275" t="s">
        <v>51</v>
      </c>
      <c r="E222" s="276" t="s">
        <v>262</v>
      </c>
      <c r="F222" s="173" t="s">
        <v>15</v>
      </c>
      <c r="G222" s="205">
        <v>200000</v>
      </c>
      <c r="H222" s="205">
        <v>200000</v>
      </c>
      <c r="I222" s="205">
        <v>0</v>
      </c>
      <c r="J222" s="342">
        <f t="shared" si="32"/>
        <v>0</v>
      </c>
    </row>
    <row r="223" spans="1:10" x14ac:dyDescent="0.25">
      <c r="A223" s="322" t="s">
        <v>317</v>
      </c>
      <c r="B223" s="293">
        <v>927</v>
      </c>
      <c r="C223" s="283" t="s">
        <v>22</v>
      </c>
      <c r="D223" s="284" t="s">
        <v>51</v>
      </c>
      <c r="E223" s="290">
        <v>1101281170</v>
      </c>
      <c r="F223" s="284" t="s">
        <v>8</v>
      </c>
      <c r="G223" s="238">
        <f t="shared" ref="G223:I224" si="35">SUM(G224)</f>
        <v>5000</v>
      </c>
      <c r="H223" s="238">
        <f t="shared" si="35"/>
        <v>5000</v>
      </c>
      <c r="I223" s="238">
        <f t="shared" si="35"/>
        <v>0</v>
      </c>
      <c r="J223" s="342">
        <f t="shared" si="32"/>
        <v>0</v>
      </c>
    </row>
    <row r="224" spans="1:10" x14ac:dyDescent="0.25">
      <c r="A224" s="156" t="s">
        <v>12</v>
      </c>
      <c r="B224" s="4">
        <v>927</v>
      </c>
      <c r="C224" s="173" t="s">
        <v>22</v>
      </c>
      <c r="D224" s="275" t="s">
        <v>51</v>
      </c>
      <c r="E224" s="276">
        <v>1101281170</v>
      </c>
      <c r="F224" s="173" t="s">
        <v>13</v>
      </c>
      <c r="G224" s="205">
        <f t="shared" si="35"/>
        <v>5000</v>
      </c>
      <c r="H224" s="205">
        <f t="shared" si="35"/>
        <v>5000</v>
      </c>
      <c r="I224" s="205">
        <f t="shared" si="35"/>
        <v>0</v>
      </c>
      <c r="J224" s="342">
        <f t="shared" si="32"/>
        <v>0</v>
      </c>
    </row>
    <row r="225" spans="1:10" ht="33.75" x14ac:dyDescent="0.25">
      <c r="A225" s="286" t="s">
        <v>174</v>
      </c>
      <c r="B225" s="4">
        <v>927</v>
      </c>
      <c r="C225" s="173" t="s">
        <v>22</v>
      </c>
      <c r="D225" s="275" t="s">
        <v>51</v>
      </c>
      <c r="E225" s="276">
        <v>1101281170</v>
      </c>
      <c r="F225" s="173" t="s">
        <v>15</v>
      </c>
      <c r="G225" s="205">
        <v>5000</v>
      </c>
      <c r="H225" s="205">
        <v>5000</v>
      </c>
      <c r="I225" s="205">
        <v>0</v>
      </c>
      <c r="J225" s="342">
        <f t="shared" si="32"/>
        <v>0</v>
      </c>
    </row>
    <row r="226" spans="1:10" ht="18" x14ac:dyDescent="0.25">
      <c r="A226" s="301" t="s">
        <v>56</v>
      </c>
      <c r="B226" s="289" t="s">
        <v>100</v>
      </c>
      <c r="C226" s="289" t="s">
        <v>26</v>
      </c>
      <c r="D226" s="290" t="s">
        <v>7</v>
      </c>
      <c r="E226" s="290" t="s">
        <v>130</v>
      </c>
      <c r="F226" s="290" t="s">
        <v>8</v>
      </c>
      <c r="G226" s="238">
        <f t="shared" ref="G226:I228" si="36">SUM(G227)</f>
        <v>1665406</v>
      </c>
      <c r="H226" s="238">
        <f t="shared" si="36"/>
        <v>1665406</v>
      </c>
      <c r="I226" s="238">
        <f t="shared" si="36"/>
        <v>416351.5</v>
      </c>
      <c r="J226" s="341">
        <f t="shared" si="32"/>
        <v>25</v>
      </c>
    </row>
    <row r="227" spans="1:10" x14ac:dyDescent="0.25">
      <c r="A227" s="320" t="s">
        <v>57</v>
      </c>
      <c r="B227" s="293">
        <v>927</v>
      </c>
      <c r="C227" s="283" t="s">
        <v>26</v>
      </c>
      <c r="D227" s="283" t="s">
        <v>10</v>
      </c>
      <c r="E227" s="285" t="s">
        <v>130</v>
      </c>
      <c r="F227" s="284" t="s">
        <v>8</v>
      </c>
      <c r="G227" s="238">
        <f t="shared" si="36"/>
        <v>1665406</v>
      </c>
      <c r="H227" s="238">
        <f t="shared" si="36"/>
        <v>1665406</v>
      </c>
      <c r="I227" s="238">
        <f t="shared" si="36"/>
        <v>416351.5</v>
      </c>
      <c r="J227" s="341">
        <f t="shared" si="32"/>
        <v>25</v>
      </c>
    </row>
    <row r="228" spans="1:10" ht="64.5" x14ac:dyDescent="0.25">
      <c r="A228" s="233" t="s">
        <v>58</v>
      </c>
      <c r="B228" s="4">
        <v>927</v>
      </c>
      <c r="C228" s="173" t="s">
        <v>26</v>
      </c>
      <c r="D228" s="173" t="s">
        <v>10</v>
      </c>
      <c r="E228" s="174" t="s">
        <v>202</v>
      </c>
      <c r="F228" s="275" t="s">
        <v>8</v>
      </c>
      <c r="G228" s="205">
        <f t="shared" si="36"/>
        <v>1665406</v>
      </c>
      <c r="H228" s="205">
        <f t="shared" si="36"/>
        <v>1665406</v>
      </c>
      <c r="I228" s="205">
        <f t="shared" si="36"/>
        <v>416351.5</v>
      </c>
      <c r="J228" s="342">
        <f t="shared" si="32"/>
        <v>25</v>
      </c>
    </row>
    <row r="229" spans="1:10" x14ac:dyDescent="0.25">
      <c r="A229" s="156" t="s">
        <v>52</v>
      </c>
      <c r="B229" s="4">
        <v>927</v>
      </c>
      <c r="C229" s="173" t="s">
        <v>26</v>
      </c>
      <c r="D229" s="173" t="s">
        <v>10</v>
      </c>
      <c r="E229" s="174" t="s">
        <v>202</v>
      </c>
      <c r="F229" s="173" t="s">
        <v>53</v>
      </c>
      <c r="G229" s="205">
        <f>SUM(G230)</f>
        <v>1665406</v>
      </c>
      <c r="H229" s="205">
        <f>SUM(H230)</f>
        <v>1665406</v>
      </c>
      <c r="I229" s="205">
        <f>SUM(I230)</f>
        <v>416351.5</v>
      </c>
      <c r="J229" s="342">
        <f t="shared" si="32"/>
        <v>25</v>
      </c>
    </row>
    <row r="230" spans="1:10" x14ac:dyDescent="0.25">
      <c r="A230" s="156" t="s">
        <v>163</v>
      </c>
      <c r="B230" s="4">
        <v>927</v>
      </c>
      <c r="C230" s="173" t="s">
        <v>26</v>
      </c>
      <c r="D230" s="173" t="s">
        <v>10</v>
      </c>
      <c r="E230" s="174" t="s">
        <v>202</v>
      </c>
      <c r="F230" s="173" t="s">
        <v>162</v>
      </c>
      <c r="G230" s="205">
        <v>1665406</v>
      </c>
      <c r="H230" s="205">
        <v>1665406</v>
      </c>
      <c r="I230" s="205">
        <v>416351.5</v>
      </c>
      <c r="J230" s="342">
        <f t="shared" si="32"/>
        <v>25</v>
      </c>
    </row>
    <row r="231" spans="1:10" ht="33" x14ac:dyDescent="0.25">
      <c r="A231" s="323" t="s">
        <v>9</v>
      </c>
      <c r="B231" s="288">
        <v>927</v>
      </c>
      <c r="C231" s="289" t="s">
        <v>10</v>
      </c>
      <c r="D231" s="290" t="s">
        <v>7</v>
      </c>
      <c r="E231" s="290" t="s">
        <v>130</v>
      </c>
      <c r="F231" s="289" t="s">
        <v>8</v>
      </c>
      <c r="G231" s="238">
        <f t="shared" ref="G231:I231" si="37">SUM(G232)</f>
        <v>4287756</v>
      </c>
      <c r="H231" s="238">
        <f t="shared" si="37"/>
        <v>4287756</v>
      </c>
      <c r="I231" s="238">
        <f t="shared" si="37"/>
        <v>643903.80999999994</v>
      </c>
      <c r="J231" s="341">
        <f t="shared" si="32"/>
        <v>15.017268006854867</v>
      </c>
    </row>
    <row r="232" spans="1:10" ht="39" x14ac:dyDescent="0.25">
      <c r="A232" s="320" t="s">
        <v>87</v>
      </c>
      <c r="B232" s="293">
        <v>927</v>
      </c>
      <c r="C232" s="283" t="s">
        <v>10</v>
      </c>
      <c r="D232" s="285" t="s">
        <v>30</v>
      </c>
      <c r="E232" s="285" t="s">
        <v>130</v>
      </c>
      <c r="F232" s="283" t="s">
        <v>8</v>
      </c>
      <c r="G232" s="238">
        <f>SUM(G233+G240)</f>
        <v>4287756</v>
      </c>
      <c r="H232" s="238">
        <f>SUM(H233+H240)</f>
        <v>4287756</v>
      </c>
      <c r="I232" s="238">
        <f>SUM(I233+I240)</f>
        <v>643903.80999999994</v>
      </c>
      <c r="J232" s="341">
        <f t="shared" si="32"/>
        <v>15.017268006854867</v>
      </c>
    </row>
    <row r="233" spans="1:10" x14ac:dyDescent="0.25">
      <c r="A233" s="233" t="s">
        <v>265</v>
      </c>
      <c r="B233" s="288">
        <v>927</v>
      </c>
      <c r="C233" s="289" t="s">
        <v>10</v>
      </c>
      <c r="D233" s="290" t="s">
        <v>30</v>
      </c>
      <c r="E233" s="290" t="s">
        <v>264</v>
      </c>
      <c r="F233" s="300" t="s">
        <v>8</v>
      </c>
      <c r="G233" s="238">
        <f>SUM(G234+G236+G238)</f>
        <v>2978884.66</v>
      </c>
      <c r="H233" s="238">
        <f>SUM(H234+H236+H238)</f>
        <v>2978884.66</v>
      </c>
      <c r="I233" s="238">
        <f>SUM(I234+I236+I238)</f>
        <v>643903.80999999994</v>
      </c>
      <c r="J233" s="341">
        <f t="shared" si="32"/>
        <v>21.615600585220374</v>
      </c>
    </row>
    <row r="234" spans="1:10" ht="43.5" x14ac:dyDescent="0.25">
      <c r="A234" s="279" t="s">
        <v>32</v>
      </c>
      <c r="B234" s="4">
        <v>927</v>
      </c>
      <c r="C234" s="173" t="s">
        <v>10</v>
      </c>
      <c r="D234" s="174" t="s">
        <v>30</v>
      </c>
      <c r="E234" s="276" t="s">
        <v>264</v>
      </c>
      <c r="F234" s="173" t="s">
        <v>33</v>
      </c>
      <c r="G234" s="205">
        <f>SUM(G235)</f>
        <v>2144456</v>
      </c>
      <c r="H234" s="205">
        <f>SUM(H235)</f>
        <v>2144456</v>
      </c>
      <c r="I234" s="205">
        <f>SUM(I235)</f>
        <v>522310.35</v>
      </c>
      <c r="J234" s="342">
        <f t="shared" si="32"/>
        <v>24.356309945272834</v>
      </c>
    </row>
    <row r="235" spans="1:10" x14ac:dyDescent="0.25">
      <c r="A235" s="156" t="s">
        <v>36</v>
      </c>
      <c r="B235" s="4">
        <v>927</v>
      </c>
      <c r="C235" s="173" t="s">
        <v>10</v>
      </c>
      <c r="D235" s="174" t="s">
        <v>30</v>
      </c>
      <c r="E235" s="276" t="s">
        <v>264</v>
      </c>
      <c r="F235" s="173" t="s">
        <v>37</v>
      </c>
      <c r="G235" s="205">
        <v>2144456</v>
      </c>
      <c r="H235" s="205">
        <v>2144456</v>
      </c>
      <c r="I235" s="205">
        <v>522310.35</v>
      </c>
      <c r="J235" s="342">
        <f t="shared" si="32"/>
        <v>24.356309945272834</v>
      </c>
    </row>
    <row r="236" spans="1:10" x14ac:dyDescent="0.25">
      <c r="A236" s="156" t="s">
        <v>12</v>
      </c>
      <c r="B236" s="4">
        <v>927</v>
      </c>
      <c r="C236" s="173" t="s">
        <v>10</v>
      </c>
      <c r="D236" s="174" t="s">
        <v>30</v>
      </c>
      <c r="E236" s="276" t="s">
        <v>264</v>
      </c>
      <c r="F236" s="173" t="s">
        <v>13</v>
      </c>
      <c r="G236" s="205">
        <f>SUM(G237)</f>
        <v>811628.66</v>
      </c>
      <c r="H236" s="205">
        <f>SUM(H237)</f>
        <v>811628.66</v>
      </c>
      <c r="I236" s="205">
        <f>SUM(I237)</f>
        <v>117064.5</v>
      </c>
      <c r="J236" s="342">
        <f t="shared" si="32"/>
        <v>14.423406388828111</v>
      </c>
    </row>
    <row r="237" spans="1:10" ht="33.75" x14ac:dyDescent="0.25">
      <c r="A237" s="286" t="s">
        <v>174</v>
      </c>
      <c r="B237" s="4">
        <v>927</v>
      </c>
      <c r="C237" s="173" t="s">
        <v>10</v>
      </c>
      <c r="D237" s="174" t="s">
        <v>30</v>
      </c>
      <c r="E237" s="276" t="s">
        <v>264</v>
      </c>
      <c r="F237" s="173" t="s">
        <v>15</v>
      </c>
      <c r="G237" s="205">
        <v>811628.66</v>
      </c>
      <c r="H237" s="205">
        <v>811628.66</v>
      </c>
      <c r="I237" s="205">
        <v>117064.5</v>
      </c>
      <c r="J237" s="342">
        <f t="shared" si="32"/>
        <v>14.423406388828111</v>
      </c>
    </row>
    <row r="238" spans="1:10" x14ac:dyDescent="0.25">
      <c r="A238" s="156" t="s">
        <v>38</v>
      </c>
      <c r="B238" s="4">
        <v>927</v>
      </c>
      <c r="C238" s="173" t="s">
        <v>10</v>
      </c>
      <c r="D238" s="174" t="s">
        <v>30</v>
      </c>
      <c r="E238" s="276" t="s">
        <v>264</v>
      </c>
      <c r="F238" s="173" t="s">
        <v>39</v>
      </c>
      <c r="G238" s="205">
        <f>SUM(G239)</f>
        <v>22800</v>
      </c>
      <c r="H238" s="205">
        <f>SUM(H239)</f>
        <v>22800</v>
      </c>
      <c r="I238" s="205">
        <f>SUM(I239)</f>
        <v>4528.96</v>
      </c>
      <c r="J238" s="342">
        <f t="shared" si="32"/>
        <v>19.863859649122805</v>
      </c>
    </row>
    <row r="239" spans="1:10" x14ac:dyDescent="0.25">
      <c r="A239" s="156" t="s">
        <v>160</v>
      </c>
      <c r="B239" s="4">
        <v>927</v>
      </c>
      <c r="C239" s="173" t="s">
        <v>10</v>
      </c>
      <c r="D239" s="174" t="s">
        <v>30</v>
      </c>
      <c r="E239" s="276" t="s">
        <v>264</v>
      </c>
      <c r="F239" s="173" t="s">
        <v>159</v>
      </c>
      <c r="G239" s="205">
        <v>22800</v>
      </c>
      <c r="H239" s="205">
        <v>22800</v>
      </c>
      <c r="I239" s="205">
        <v>4528.96</v>
      </c>
      <c r="J239" s="342">
        <f t="shared" si="32"/>
        <v>19.863859649122805</v>
      </c>
    </row>
    <row r="240" spans="1:10" ht="39" x14ac:dyDescent="0.25">
      <c r="A240" s="233" t="s">
        <v>353</v>
      </c>
      <c r="B240" s="288">
        <v>927</v>
      </c>
      <c r="C240" s="289" t="s">
        <v>10</v>
      </c>
      <c r="D240" s="290" t="s">
        <v>30</v>
      </c>
      <c r="E240" s="290" t="s">
        <v>352</v>
      </c>
      <c r="F240" s="300" t="s">
        <v>8</v>
      </c>
      <c r="G240" s="238">
        <f t="shared" ref="G240:I241" si="38">SUM(G241)</f>
        <v>1308871.3400000001</v>
      </c>
      <c r="H240" s="238">
        <f t="shared" si="38"/>
        <v>1308871.3400000001</v>
      </c>
      <c r="I240" s="238">
        <f t="shared" si="38"/>
        <v>0</v>
      </c>
      <c r="J240" s="341">
        <f t="shared" si="32"/>
        <v>0</v>
      </c>
    </row>
    <row r="241" spans="1:10" x14ac:dyDescent="0.25">
      <c r="A241" s="156" t="s">
        <v>12</v>
      </c>
      <c r="B241" s="4">
        <v>927</v>
      </c>
      <c r="C241" s="173" t="s">
        <v>10</v>
      </c>
      <c r="D241" s="174" t="s">
        <v>30</v>
      </c>
      <c r="E241" s="276" t="s">
        <v>352</v>
      </c>
      <c r="F241" s="173" t="s">
        <v>13</v>
      </c>
      <c r="G241" s="205">
        <f t="shared" si="38"/>
        <v>1308871.3400000001</v>
      </c>
      <c r="H241" s="205">
        <f t="shared" si="38"/>
        <v>1308871.3400000001</v>
      </c>
      <c r="I241" s="205">
        <f t="shared" si="38"/>
        <v>0</v>
      </c>
      <c r="J241" s="342">
        <f t="shared" si="32"/>
        <v>0</v>
      </c>
    </row>
    <row r="242" spans="1:10" ht="33.75" x14ac:dyDescent="0.25">
      <c r="A242" s="286" t="s">
        <v>174</v>
      </c>
      <c r="B242" s="4">
        <v>927</v>
      </c>
      <c r="C242" s="173" t="s">
        <v>10</v>
      </c>
      <c r="D242" s="174" t="s">
        <v>30</v>
      </c>
      <c r="E242" s="276" t="s">
        <v>352</v>
      </c>
      <c r="F242" s="173" t="s">
        <v>15</v>
      </c>
      <c r="G242" s="205">
        <v>1308871.3400000001</v>
      </c>
      <c r="H242" s="205">
        <v>1308871.3400000001</v>
      </c>
      <c r="I242" s="205">
        <v>0</v>
      </c>
      <c r="J242" s="342">
        <f t="shared" si="32"/>
        <v>0</v>
      </c>
    </row>
    <row r="243" spans="1:10" ht="18" x14ac:dyDescent="0.25">
      <c r="A243" s="301" t="s">
        <v>90</v>
      </c>
      <c r="B243" s="288">
        <v>927</v>
      </c>
      <c r="C243" s="289" t="s">
        <v>43</v>
      </c>
      <c r="D243" s="290" t="s">
        <v>7</v>
      </c>
      <c r="E243" s="290" t="s">
        <v>130</v>
      </c>
      <c r="F243" s="289" t="s">
        <v>8</v>
      </c>
      <c r="G243" s="238">
        <f>SUM(G244+G262+G251+G255)</f>
        <v>17951654.100000001</v>
      </c>
      <c r="H243" s="238">
        <f>SUM(H244+H262+H251+H255)</f>
        <v>17951654.100000001</v>
      </c>
      <c r="I243" s="238">
        <f>SUM(I244+I262+I251+I255)</f>
        <v>1066059.6600000001</v>
      </c>
      <c r="J243" s="341">
        <f t="shared" si="32"/>
        <v>5.9385037950346868</v>
      </c>
    </row>
    <row r="244" spans="1:10" x14ac:dyDescent="0.25">
      <c r="A244" s="295" t="s">
        <v>91</v>
      </c>
      <c r="B244" s="293">
        <v>927</v>
      </c>
      <c r="C244" s="283" t="s">
        <v>43</v>
      </c>
      <c r="D244" s="285" t="s">
        <v>62</v>
      </c>
      <c r="E244" s="285" t="s">
        <v>130</v>
      </c>
      <c r="F244" s="283" t="s">
        <v>8</v>
      </c>
      <c r="G244" s="238">
        <f>SUM(G248+G245)</f>
        <v>226185.1</v>
      </c>
      <c r="H244" s="238">
        <f>SUM(H248+H245)</f>
        <v>226185.1</v>
      </c>
      <c r="I244" s="238">
        <f>SUM(I248+I245)</f>
        <v>0</v>
      </c>
      <c r="J244" s="341">
        <f t="shared" si="32"/>
        <v>0</v>
      </c>
    </row>
    <row r="245" spans="1:10" x14ac:dyDescent="0.25">
      <c r="A245" s="233" t="s">
        <v>267</v>
      </c>
      <c r="B245" s="4">
        <v>927</v>
      </c>
      <c r="C245" s="173" t="s">
        <v>43</v>
      </c>
      <c r="D245" s="174" t="s">
        <v>62</v>
      </c>
      <c r="E245" s="174" t="s">
        <v>266</v>
      </c>
      <c r="F245" s="275" t="s">
        <v>8</v>
      </c>
      <c r="G245" s="205">
        <f>SUM(G247)</f>
        <v>200000</v>
      </c>
      <c r="H245" s="205">
        <f>SUM(H247)</f>
        <v>200000</v>
      </c>
      <c r="I245" s="205">
        <f>SUM(I247)</f>
        <v>0</v>
      </c>
      <c r="J245" s="342">
        <f t="shared" si="32"/>
        <v>0</v>
      </c>
    </row>
    <row r="246" spans="1:10" x14ac:dyDescent="0.25">
      <c r="A246" s="156" t="s">
        <v>38</v>
      </c>
      <c r="B246" s="4">
        <v>927</v>
      </c>
      <c r="C246" s="173" t="s">
        <v>43</v>
      </c>
      <c r="D246" s="174" t="s">
        <v>62</v>
      </c>
      <c r="E246" s="174" t="s">
        <v>266</v>
      </c>
      <c r="F246" s="173" t="s">
        <v>39</v>
      </c>
      <c r="G246" s="205">
        <f>SUM(G247)</f>
        <v>200000</v>
      </c>
      <c r="H246" s="205">
        <f>SUM(H247)</f>
        <v>200000</v>
      </c>
      <c r="I246" s="205">
        <f>SUM(I247)</f>
        <v>0</v>
      </c>
      <c r="J246" s="342">
        <f t="shared" si="32"/>
        <v>0</v>
      </c>
    </row>
    <row r="247" spans="1:10" ht="34.5" x14ac:dyDescent="0.25">
      <c r="A247" s="156" t="s">
        <v>179</v>
      </c>
      <c r="B247" s="4">
        <v>927</v>
      </c>
      <c r="C247" s="173" t="s">
        <v>43</v>
      </c>
      <c r="D247" s="174" t="s">
        <v>62</v>
      </c>
      <c r="E247" s="174" t="s">
        <v>266</v>
      </c>
      <c r="F247" s="173" t="s">
        <v>94</v>
      </c>
      <c r="G247" s="205">
        <v>200000</v>
      </c>
      <c r="H247" s="205">
        <v>200000</v>
      </c>
      <c r="I247" s="205">
        <v>0</v>
      </c>
      <c r="J247" s="342">
        <f t="shared" si="32"/>
        <v>0</v>
      </c>
    </row>
    <row r="248" spans="1:10" ht="72.75" x14ac:dyDescent="0.25">
      <c r="A248" s="324" t="s">
        <v>269</v>
      </c>
      <c r="B248" s="4">
        <v>927</v>
      </c>
      <c r="C248" s="173" t="s">
        <v>43</v>
      </c>
      <c r="D248" s="174" t="s">
        <v>62</v>
      </c>
      <c r="E248" s="174" t="s">
        <v>357</v>
      </c>
      <c r="F248" s="275" t="s">
        <v>8</v>
      </c>
      <c r="G248" s="205">
        <f t="shared" ref="G248:I249" si="39">SUM(G249)</f>
        <v>26185.1</v>
      </c>
      <c r="H248" s="205">
        <f t="shared" si="39"/>
        <v>26185.1</v>
      </c>
      <c r="I248" s="205">
        <f t="shared" si="39"/>
        <v>0</v>
      </c>
      <c r="J248" s="342">
        <f t="shared" si="32"/>
        <v>0</v>
      </c>
    </row>
    <row r="249" spans="1:10" x14ac:dyDescent="0.25">
      <c r="A249" s="156" t="s">
        <v>12</v>
      </c>
      <c r="B249" s="4">
        <v>927</v>
      </c>
      <c r="C249" s="173" t="s">
        <v>43</v>
      </c>
      <c r="D249" s="174" t="s">
        <v>62</v>
      </c>
      <c r="E249" s="174" t="s">
        <v>357</v>
      </c>
      <c r="F249" s="173" t="s">
        <v>13</v>
      </c>
      <c r="G249" s="205">
        <f t="shared" si="39"/>
        <v>26185.1</v>
      </c>
      <c r="H249" s="205">
        <f t="shared" si="39"/>
        <v>26185.1</v>
      </c>
      <c r="I249" s="205">
        <f t="shared" si="39"/>
        <v>0</v>
      </c>
      <c r="J249" s="342">
        <f t="shared" si="32"/>
        <v>0</v>
      </c>
    </row>
    <row r="250" spans="1:10" ht="33.75" x14ac:dyDescent="0.25">
      <c r="A250" s="286" t="s">
        <v>174</v>
      </c>
      <c r="B250" s="4">
        <v>927</v>
      </c>
      <c r="C250" s="173" t="s">
        <v>43</v>
      </c>
      <c r="D250" s="174" t="s">
        <v>62</v>
      </c>
      <c r="E250" s="174" t="s">
        <v>357</v>
      </c>
      <c r="F250" s="173" t="s">
        <v>15</v>
      </c>
      <c r="G250" s="205">
        <v>26185.1</v>
      </c>
      <c r="H250" s="205">
        <v>26185.1</v>
      </c>
      <c r="I250" s="205">
        <v>0</v>
      </c>
      <c r="J250" s="342">
        <f t="shared" si="32"/>
        <v>0</v>
      </c>
    </row>
    <row r="251" spans="1:10" x14ac:dyDescent="0.25">
      <c r="A251" s="287" t="s">
        <v>161</v>
      </c>
      <c r="B251" s="288">
        <v>927</v>
      </c>
      <c r="C251" s="283" t="s">
        <v>43</v>
      </c>
      <c r="D251" s="283" t="s">
        <v>65</v>
      </c>
      <c r="E251" s="285" t="s">
        <v>130</v>
      </c>
      <c r="F251" s="284" t="s">
        <v>8</v>
      </c>
      <c r="G251" s="238">
        <f>SUM(G252)</f>
        <v>4719960</v>
      </c>
      <c r="H251" s="238">
        <f>SUM(H252)</f>
        <v>4719960</v>
      </c>
      <c r="I251" s="238">
        <f>SUM(I252)</f>
        <v>0</v>
      </c>
      <c r="J251" s="341">
        <f t="shared" si="32"/>
        <v>0</v>
      </c>
    </row>
    <row r="252" spans="1:10" ht="60.75" x14ac:dyDescent="0.25">
      <c r="A252" s="324" t="s">
        <v>296</v>
      </c>
      <c r="B252" s="4">
        <v>927</v>
      </c>
      <c r="C252" s="173" t="s">
        <v>43</v>
      </c>
      <c r="D252" s="174" t="s">
        <v>65</v>
      </c>
      <c r="E252" s="174" t="s">
        <v>270</v>
      </c>
      <c r="F252" s="173" t="s">
        <v>8</v>
      </c>
      <c r="G252" s="205">
        <f t="shared" ref="G252:I253" si="40">SUM(G253)</f>
        <v>4719960</v>
      </c>
      <c r="H252" s="205">
        <f t="shared" si="40"/>
        <v>4719960</v>
      </c>
      <c r="I252" s="205">
        <f t="shared" si="40"/>
        <v>0</v>
      </c>
      <c r="J252" s="342">
        <f t="shared" si="32"/>
        <v>0</v>
      </c>
    </row>
    <row r="253" spans="1:10" x14ac:dyDescent="0.25">
      <c r="A253" s="156" t="s">
        <v>38</v>
      </c>
      <c r="B253" s="4">
        <v>927</v>
      </c>
      <c r="C253" s="173" t="s">
        <v>43</v>
      </c>
      <c r="D253" s="174" t="s">
        <v>65</v>
      </c>
      <c r="E253" s="174" t="s">
        <v>270</v>
      </c>
      <c r="F253" s="173" t="s">
        <v>39</v>
      </c>
      <c r="G253" s="205">
        <f t="shared" si="40"/>
        <v>4719960</v>
      </c>
      <c r="H253" s="205">
        <f t="shared" si="40"/>
        <v>4719960</v>
      </c>
      <c r="I253" s="205">
        <f t="shared" si="40"/>
        <v>0</v>
      </c>
      <c r="J253" s="342">
        <f t="shared" si="32"/>
        <v>0</v>
      </c>
    </row>
    <row r="254" spans="1:10" ht="23.25" x14ac:dyDescent="0.25">
      <c r="A254" s="156" t="s">
        <v>93</v>
      </c>
      <c r="B254" s="4">
        <v>927</v>
      </c>
      <c r="C254" s="173" t="s">
        <v>43</v>
      </c>
      <c r="D254" s="174" t="s">
        <v>65</v>
      </c>
      <c r="E254" s="174" t="s">
        <v>270</v>
      </c>
      <c r="F254" s="173" t="s">
        <v>94</v>
      </c>
      <c r="G254" s="205">
        <v>4719960</v>
      </c>
      <c r="H254" s="205">
        <v>4719960</v>
      </c>
      <c r="I254" s="205">
        <v>0</v>
      </c>
      <c r="J254" s="342">
        <f t="shared" si="32"/>
        <v>0</v>
      </c>
    </row>
    <row r="255" spans="1:10" x14ac:dyDescent="0.25">
      <c r="A255" s="287" t="s">
        <v>60</v>
      </c>
      <c r="B255" s="288">
        <v>927</v>
      </c>
      <c r="C255" s="283" t="s">
        <v>43</v>
      </c>
      <c r="D255" s="283" t="s">
        <v>30</v>
      </c>
      <c r="E255" s="285" t="s">
        <v>130</v>
      </c>
      <c r="F255" s="284" t="s">
        <v>8</v>
      </c>
      <c r="G255" s="238">
        <f>SUM(G256+G259)</f>
        <v>11485517</v>
      </c>
      <c r="H255" s="238">
        <f>SUM(H256+H259)</f>
        <v>11485517</v>
      </c>
      <c r="I255" s="238">
        <f>SUM(I256+I259)</f>
        <v>832158.68</v>
      </c>
      <c r="J255" s="341">
        <f t="shared" si="32"/>
        <v>7.2452870863366448</v>
      </c>
    </row>
    <row r="256" spans="1:10" ht="204" customHeight="1" x14ac:dyDescent="0.25">
      <c r="A256" s="233" t="s">
        <v>271</v>
      </c>
      <c r="B256" s="293">
        <v>927</v>
      </c>
      <c r="C256" s="283" t="s">
        <v>43</v>
      </c>
      <c r="D256" s="285" t="s">
        <v>30</v>
      </c>
      <c r="E256" s="285" t="s">
        <v>306</v>
      </c>
      <c r="F256" s="283" t="s">
        <v>8</v>
      </c>
      <c r="G256" s="238">
        <f>SUM(G257)</f>
        <v>4876203</v>
      </c>
      <c r="H256" s="238">
        <f t="shared" ref="H256:I256" si="41">SUM(H257)</f>
        <v>4876203</v>
      </c>
      <c r="I256" s="238">
        <f t="shared" si="41"/>
        <v>832158.68</v>
      </c>
      <c r="J256" s="341">
        <f t="shared" si="32"/>
        <v>17.065710348810338</v>
      </c>
    </row>
    <row r="257" spans="1:10" x14ac:dyDescent="0.25">
      <c r="A257" s="156" t="s">
        <v>52</v>
      </c>
      <c r="B257" s="4">
        <v>927</v>
      </c>
      <c r="C257" s="173" t="s">
        <v>43</v>
      </c>
      <c r="D257" s="174" t="s">
        <v>30</v>
      </c>
      <c r="E257" s="174" t="s">
        <v>306</v>
      </c>
      <c r="F257" s="173" t="s">
        <v>53</v>
      </c>
      <c r="G257" s="205">
        <f>SUM(G258)</f>
        <v>4876203</v>
      </c>
      <c r="H257" s="205">
        <f>SUM(H258)</f>
        <v>4876203</v>
      </c>
      <c r="I257" s="205">
        <f>SUM(I258)</f>
        <v>832158.68</v>
      </c>
      <c r="J257" s="342">
        <f t="shared" si="32"/>
        <v>17.065710348810338</v>
      </c>
    </row>
    <row r="258" spans="1:10" x14ac:dyDescent="0.25">
      <c r="A258" s="156" t="s">
        <v>54</v>
      </c>
      <c r="B258" s="4">
        <v>927</v>
      </c>
      <c r="C258" s="173" t="s">
        <v>43</v>
      </c>
      <c r="D258" s="174" t="s">
        <v>30</v>
      </c>
      <c r="E258" s="174" t="s">
        <v>306</v>
      </c>
      <c r="F258" s="173" t="s">
        <v>55</v>
      </c>
      <c r="G258" s="205">
        <v>4876203</v>
      </c>
      <c r="H258" s="205">
        <v>4876203</v>
      </c>
      <c r="I258" s="205">
        <v>832158.68</v>
      </c>
      <c r="J258" s="342">
        <f t="shared" si="32"/>
        <v>17.065710348810338</v>
      </c>
    </row>
    <row r="259" spans="1:10" ht="39" x14ac:dyDescent="0.25">
      <c r="A259" s="233" t="s">
        <v>362</v>
      </c>
      <c r="B259" s="288">
        <v>927</v>
      </c>
      <c r="C259" s="289" t="s">
        <v>43</v>
      </c>
      <c r="D259" s="290" t="s">
        <v>30</v>
      </c>
      <c r="E259" s="290" t="s">
        <v>363</v>
      </c>
      <c r="F259" s="289" t="s">
        <v>8</v>
      </c>
      <c r="G259" s="238">
        <f>SUM(G260)</f>
        <v>6609314</v>
      </c>
      <c r="H259" s="238">
        <f t="shared" ref="H259:I259" si="42">SUM(H260)</f>
        <v>6609314</v>
      </c>
      <c r="I259" s="238">
        <f t="shared" si="42"/>
        <v>0</v>
      </c>
      <c r="J259" s="341">
        <f t="shared" si="32"/>
        <v>0</v>
      </c>
    </row>
    <row r="260" spans="1:10" x14ac:dyDescent="0.25">
      <c r="A260" s="156" t="s">
        <v>52</v>
      </c>
      <c r="B260" s="4">
        <v>927</v>
      </c>
      <c r="C260" s="173" t="s">
        <v>43</v>
      </c>
      <c r="D260" s="174" t="s">
        <v>30</v>
      </c>
      <c r="E260" s="276" t="s">
        <v>363</v>
      </c>
      <c r="F260" s="173" t="s">
        <v>53</v>
      </c>
      <c r="G260" s="205">
        <f>SUM(G261)</f>
        <v>6609314</v>
      </c>
      <c r="H260" s="205">
        <f>SUM(H261)</f>
        <v>6609314</v>
      </c>
      <c r="I260" s="205">
        <f>SUM(I261)</f>
        <v>0</v>
      </c>
      <c r="J260" s="342">
        <f t="shared" si="32"/>
        <v>0</v>
      </c>
    </row>
    <row r="261" spans="1:10" x14ac:dyDescent="0.25">
      <c r="A261" s="156" t="s">
        <v>54</v>
      </c>
      <c r="B261" s="4">
        <v>927</v>
      </c>
      <c r="C261" s="173" t="s">
        <v>43</v>
      </c>
      <c r="D261" s="174" t="s">
        <v>30</v>
      </c>
      <c r="E261" s="276" t="s">
        <v>363</v>
      </c>
      <c r="F261" s="173" t="s">
        <v>55</v>
      </c>
      <c r="G261" s="205">
        <v>6609314</v>
      </c>
      <c r="H261" s="205">
        <v>6609314</v>
      </c>
      <c r="I261" s="205">
        <v>0</v>
      </c>
      <c r="J261" s="342">
        <f t="shared" si="32"/>
        <v>0</v>
      </c>
    </row>
    <row r="262" spans="1:10" ht="26.25" x14ac:dyDescent="0.25">
      <c r="A262" s="287" t="s">
        <v>95</v>
      </c>
      <c r="B262" s="293">
        <v>927</v>
      </c>
      <c r="C262" s="283" t="s">
        <v>43</v>
      </c>
      <c r="D262" s="283" t="s">
        <v>96</v>
      </c>
      <c r="E262" s="285" t="s">
        <v>130</v>
      </c>
      <c r="F262" s="284" t="s">
        <v>8</v>
      </c>
      <c r="G262" s="238">
        <f>SUM(G263+G266+G271+G274)</f>
        <v>1519992</v>
      </c>
      <c r="H262" s="238">
        <f>SUM(H263+H266+H271+H274)</f>
        <v>1519992</v>
      </c>
      <c r="I262" s="238">
        <f>SUM(I263+I266+I271+I274)</f>
        <v>233900.98</v>
      </c>
      <c r="J262" s="341">
        <f t="shared" si="32"/>
        <v>15.388303359491367</v>
      </c>
    </row>
    <row r="263" spans="1:10" ht="26.25" x14ac:dyDescent="0.25">
      <c r="A263" s="233" t="s">
        <v>97</v>
      </c>
      <c r="B263" s="288">
        <v>927</v>
      </c>
      <c r="C263" s="289" t="s">
        <v>43</v>
      </c>
      <c r="D263" s="289" t="s">
        <v>96</v>
      </c>
      <c r="E263" s="290" t="s">
        <v>272</v>
      </c>
      <c r="F263" s="300" t="s">
        <v>8</v>
      </c>
      <c r="G263" s="238">
        <f t="shared" ref="G263:I264" si="43">SUM(G264)</f>
        <v>800448</v>
      </c>
      <c r="H263" s="238">
        <f t="shared" si="43"/>
        <v>800448</v>
      </c>
      <c r="I263" s="238">
        <f t="shared" si="43"/>
        <v>195900</v>
      </c>
      <c r="J263" s="341">
        <f t="shared" si="32"/>
        <v>24.47379467498201</v>
      </c>
    </row>
    <row r="264" spans="1:10" x14ac:dyDescent="0.25">
      <c r="A264" s="279" t="s">
        <v>12</v>
      </c>
      <c r="B264" s="4">
        <v>927</v>
      </c>
      <c r="C264" s="173" t="s">
        <v>43</v>
      </c>
      <c r="D264" s="174">
        <v>12</v>
      </c>
      <c r="E264" s="174" t="s">
        <v>272</v>
      </c>
      <c r="F264" s="173" t="s">
        <v>13</v>
      </c>
      <c r="G264" s="205">
        <f t="shared" si="43"/>
        <v>800448</v>
      </c>
      <c r="H264" s="205">
        <f t="shared" si="43"/>
        <v>800448</v>
      </c>
      <c r="I264" s="205">
        <f t="shared" si="43"/>
        <v>195900</v>
      </c>
      <c r="J264" s="342">
        <f t="shared" si="32"/>
        <v>24.47379467498201</v>
      </c>
    </row>
    <row r="265" spans="1:10" ht="23.25" x14ac:dyDescent="0.25">
      <c r="A265" s="156" t="s">
        <v>180</v>
      </c>
      <c r="B265" s="4">
        <v>927</v>
      </c>
      <c r="C265" s="173" t="s">
        <v>43</v>
      </c>
      <c r="D265" s="173" t="s">
        <v>96</v>
      </c>
      <c r="E265" s="174" t="s">
        <v>272</v>
      </c>
      <c r="F265" s="173" t="s">
        <v>15</v>
      </c>
      <c r="G265" s="205">
        <v>800448</v>
      </c>
      <c r="H265" s="205">
        <v>800448</v>
      </c>
      <c r="I265" s="205">
        <v>195900</v>
      </c>
      <c r="J265" s="342">
        <f t="shared" si="32"/>
        <v>24.47379467498201</v>
      </c>
    </row>
    <row r="266" spans="1:10" ht="64.5" x14ac:dyDescent="0.25">
      <c r="A266" s="233" t="s">
        <v>98</v>
      </c>
      <c r="B266" s="288">
        <v>927</v>
      </c>
      <c r="C266" s="289" t="s">
        <v>43</v>
      </c>
      <c r="D266" s="289" t="s">
        <v>96</v>
      </c>
      <c r="E266" s="290" t="s">
        <v>139</v>
      </c>
      <c r="F266" s="289" t="s">
        <v>8</v>
      </c>
      <c r="G266" s="238">
        <f>SUM(G267+G269)</f>
        <v>244544</v>
      </c>
      <c r="H266" s="238">
        <f>SUM(H267+H269)</f>
        <v>244544</v>
      </c>
      <c r="I266" s="238">
        <f>SUM(I267+I269)</f>
        <v>38000.980000000003</v>
      </c>
      <c r="J266" s="341">
        <f t="shared" si="32"/>
        <v>15.539526629154674</v>
      </c>
    </row>
    <row r="267" spans="1:10" ht="43.5" x14ac:dyDescent="0.25">
      <c r="A267" s="279" t="s">
        <v>32</v>
      </c>
      <c r="B267" s="4">
        <v>927</v>
      </c>
      <c r="C267" s="173" t="s">
        <v>43</v>
      </c>
      <c r="D267" s="173" t="s">
        <v>96</v>
      </c>
      <c r="E267" s="174" t="s">
        <v>139</v>
      </c>
      <c r="F267" s="173" t="s">
        <v>33</v>
      </c>
      <c r="G267" s="205">
        <f t="shared" ref="G267:I267" si="44">SUM(G268)</f>
        <v>181382</v>
      </c>
      <c r="H267" s="205">
        <f t="shared" si="44"/>
        <v>181382</v>
      </c>
      <c r="I267" s="205">
        <f t="shared" si="44"/>
        <v>38000.980000000003</v>
      </c>
      <c r="J267" s="342">
        <f t="shared" si="32"/>
        <v>20.950799969125935</v>
      </c>
    </row>
    <row r="268" spans="1:10" x14ac:dyDescent="0.25">
      <c r="A268" s="156" t="s">
        <v>34</v>
      </c>
      <c r="B268" s="4">
        <v>927</v>
      </c>
      <c r="C268" s="173" t="s">
        <v>43</v>
      </c>
      <c r="D268" s="173" t="s">
        <v>96</v>
      </c>
      <c r="E268" s="174" t="s">
        <v>139</v>
      </c>
      <c r="F268" s="173" t="s">
        <v>35</v>
      </c>
      <c r="G268" s="205">
        <v>181382</v>
      </c>
      <c r="H268" s="205">
        <v>181382</v>
      </c>
      <c r="I268" s="205">
        <v>38000.980000000003</v>
      </c>
      <c r="J268" s="342">
        <f t="shared" si="32"/>
        <v>20.950799969125935</v>
      </c>
    </row>
    <row r="269" spans="1:10" x14ac:dyDescent="0.25">
      <c r="A269" s="279" t="s">
        <v>12</v>
      </c>
      <c r="B269" s="4">
        <v>927</v>
      </c>
      <c r="C269" s="173" t="s">
        <v>43</v>
      </c>
      <c r="D269" s="173" t="s">
        <v>96</v>
      </c>
      <c r="E269" s="174" t="s">
        <v>139</v>
      </c>
      <c r="F269" s="173" t="s">
        <v>13</v>
      </c>
      <c r="G269" s="205">
        <f>SUM(G270)</f>
        <v>63162</v>
      </c>
      <c r="H269" s="205">
        <f>SUM(H270)</f>
        <v>63162</v>
      </c>
      <c r="I269" s="205">
        <f>SUM(I270)</f>
        <v>0</v>
      </c>
      <c r="J269" s="342">
        <f t="shared" si="32"/>
        <v>0</v>
      </c>
    </row>
    <row r="270" spans="1:10" ht="23.25" x14ac:dyDescent="0.25">
      <c r="A270" s="156" t="s">
        <v>180</v>
      </c>
      <c r="B270" s="4">
        <v>927</v>
      </c>
      <c r="C270" s="173" t="s">
        <v>43</v>
      </c>
      <c r="D270" s="173" t="s">
        <v>96</v>
      </c>
      <c r="E270" s="174" t="s">
        <v>139</v>
      </c>
      <c r="F270" s="173" t="s">
        <v>15</v>
      </c>
      <c r="G270" s="205">
        <v>63162</v>
      </c>
      <c r="H270" s="205">
        <v>63162</v>
      </c>
      <c r="I270" s="205">
        <v>0</v>
      </c>
      <c r="J270" s="342">
        <f t="shared" si="32"/>
        <v>0</v>
      </c>
    </row>
    <row r="271" spans="1:10" x14ac:dyDescent="0.25">
      <c r="A271" s="233" t="s">
        <v>274</v>
      </c>
      <c r="B271" s="288">
        <v>927</v>
      </c>
      <c r="C271" s="289" t="s">
        <v>43</v>
      </c>
      <c r="D271" s="289" t="s">
        <v>96</v>
      </c>
      <c r="E271" s="290" t="s">
        <v>273</v>
      </c>
      <c r="F271" s="300" t="s">
        <v>8</v>
      </c>
      <c r="G271" s="238">
        <f t="shared" ref="G271:I272" si="45">SUM(G272)</f>
        <v>50000</v>
      </c>
      <c r="H271" s="238">
        <f t="shared" si="45"/>
        <v>50000</v>
      </c>
      <c r="I271" s="238">
        <f t="shared" si="45"/>
        <v>0</v>
      </c>
      <c r="J271" s="341">
        <f t="shared" ref="J271:J325" si="46">SUM(I271/H271*100)</f>
        <v>0</v>
      </c>
    </row>
    <row r="272" spans="1:10" x14ac:dyDescent="0.25">
      <c r="A272" s="279" t="s">
        <v>12</v>
      </c>
      <c r="B272" s="4">
        <v>927</v>
      </c>
      <c r="C272" s="173" t="s">
        <v>43</v>
      </c>
      <c r="D272" s="173" t="s">
        <v>96</v>
      </c>
      <c r="E272" s="276" t="s">
        <v>273</v>
      </c>
      <c r="F272" s="173" t="s">
        <v>13</v>
      </c>
      <c r="G272" s="205">
        <f t="shared" si="45"/>
        <v>50000</v>
      </c>
      <c r="H272" s="205">
        <f t="shared" si="45"/>
        <v>50000</v>
      </c>
      <c r="I272" s="205">
        <f t="shared" si="45"/>
        <v>0</v>
      </c>
      <c r="J272" s="342">
        <f t="shared" si="46"/>
        <v>0</v>
      </c>
    </row>
    <row r="273" spans="1:10" ht="23.25" x14ac:dyDescent="0.25">
      <c r="A273" s="156" t="s">
        <v>180</v>
      </c>
      <c r="B273" s="4">
        <v>927</v>
      </c>
      <c r="C273" s="173" t="s">
        <v>43</v>
      </c>
      <c r="D273" s="173" t="s">
        <v>96</v>
      </c>
      <c r="E273" s="276" t="s">
        <v>273</v>
      </c>
      <c r="F273" s="173" t="s">
        <v>15</v>
      </c>
      <c r="G273" s="205">
        <v>50000</v>
      </c>
      <c r="H273" s="205">
        <v>50000</v>
      </c>
      <c r="I273" s="205">
        <v>0</v>
      </c>
      <c r="J273" s="342">
        <f t="shared" si="46"/>
        <v>0</v>
      </c>
    </row>
    <row r="274" spans="1:10" ht="26.25" x14ac:dyDescent="0.25">
      <c r="A274" s="233" t="s">
        <v>358</v>
      </c>
      <c r="B274" s="61">
        <v>927</v>
      </c>
      <c r="C274" s="149" t="s">
        <v>43</v>
      </c>
      <c r="D274" s="144" t="s">
        <v>96</v>
      </c>
      <c r="E274" s="147" t="s">
        <v>359</v>
      </c>
      <c r="F274" s="148" t="s">
        <v>8</v>
      </c>
      <c r="G274" s="238">
        <f t="shared" ref="G274:I275" si="47">SUM(G275)</f>
        <v>425000</v>
      </c>
      <c r="H274" s="238">
        <f t="shared" si="47"/>
        <v>425000</v>
      </c>
      <c r="I274" s="238">
        <f t="shared" si="47"/>
        <v>0</v>
      </c>
      <c r="J274" s="341">
        <f t="shared" si="46"/>
        <v>0</v>
      </c>
    </row>
    <row r="275" spans="1:10" x14ac:dyDescent="0.25">
      <c r="A275" s="130" t="s">
        <v>12</v>
      </c>
      <c r="B275" s="39">
        <v>927</v>
      </c>
      <c r="C275" s="124" t="s">
        <v>43</v>
      </c>
      <c r="D275" s="117" t="s">
        <v>96</v>
      </c>
      <c r="E275" s="158" t="s">
        <v>359</v>
      </c>
      <c r="F275" s="117" t="s">
        <v>13</v>
      </c>
      <c r="G275" s="205">
        <f t="shared" si="47"/>
        <v>425000</v>
      </c>
      <c r="H275" s="205">
        <f t="shared" si="47"/>
        <v>425000</v>
      </c>
      <c r="I275" s="205">
        <f t="shared" si="47"/>
        <v>0</v>
      </c>
      <c r="J275" s="342">
        <f t="shared" si="46"/>
        <v>0</v>
      </c>
    </row>
    <row r="276" spans="1:10" ht="23.25" x14ac:dyDescent="0.25">
      <c r="A276" s="121" t="s">
        <v>180</v>
      </c>
      <c r="B276" s="39">
        <v>927</v>
      </c>
      <c r="C276" s="124" t="s">
        <v>43</v>
      </c>
      <c r="D276" s="117" t="s">
        <v>96</v>
      </c>
      <c r="E276" s="158" t="s">
        <v>359</v>
      </c>
      <c r="F276" s="117" t="s">
        <v>15</v>
      </c>
      <c r="G276" s="205">
        <v>425000</v>
      </c>
      <c r="H276" s="205">
        <v>425000</v>
      </c>
      <c r="I276" s="205">
        <v>0</v>
      </c>
      <c r="J276" s="342">
        <f t="shared" si="46"/>
        <v>0</v>
      </c>
    </row>
    <row r="277" spans="1:10" ht="18.75" x14ac:dyDescent="0.3">
      <c r="A277" s="325" t="s">
        <v>61</v>
      </c>
      <c r="B277" s="288">
        <v>927</v>
      </c>
      <c r="C277" s="289" t="s">
        <v>62</v>
      </c>
      <c r="D277" s="289" t="s">
        <v>7</v>
      </c>
      <c r="E277" s="289" t="s">
        <v>130</v>
      </c>
      <c r="F277" s="289" t="s">
        <v>8</v>
      </c>
      <c r="G277" s="238">
        <f>SUM(G278+G285)</f>
        <v>12049427.940000001</v>
      </c>
      <c r="H277" s="238">
        <f>SUM(H278+H285)</f>
        <v>12049427.940000001</v>
      </c>
      <c r="I277" s="238">
        <f>SUM(I278+I285)</f>
        <v>1075785.94</v>
      </c>
      <c r="J277" s="341">
        <f t="shared" si="46"/>
        <v>8.9281080011172698</v>
      </c>
    </row>
    <row r="278" spans="1:10" ht="18.75" x14ac:dyDescent="0.3">
      <c r="A278" s="326" t="s">
        <v>99</v>
      </c>
      <c r="B278" s="293">
        <v>927</v>
      </c>
      <c r="C278" s="283" t="s">
        <v>62</v>
      </c>
      <c r="D278" s="283" t="s">
        <v>22</v>
      </c>
      <c r="E278" s="283" t="s">
        <v>130</v>
      </c>
      <c r="F278" s="283" t="s">
        <v>8</v>
      </c>
      <c r="G278" s="238">
        <f>SUM(G279+G282)</f>
        <v>239516</v>
      </c>
      <c r="H278" s="238">
        <f>SUM(H279+H282)</f>
        <v>239516</v>
      </c>
      <c r="I278" s="238">
        <f>SUM(I279+I282)</f>
        <v>28785.94</v>
      </c>
      <c r="J278" s="341">
        <f t="shared" si="46"/>
        <v>12.01837873043972</v>
      </c>
    </row>
    <row r="279" spans="1:10" ht="51.75" x14ac:dyDescent="0.25">
      <c r="A279" s="262" t="s">
        <v>277</v>
      </c>
      <c r="B279" s="293">
        <v>927</v>
      </c>
      <c r="C279" s="283" t="s">
        <v>62</v>
      </c>
      <c r="D279" s="283" t="s">
        <v>22</v>
      </c>
      <c r="E279" s="285" t="s">
        <v>276</v>
      </c>
      <c r="F279" s="284" t="s">
        <v>8</v>
      </c>
      <c r="G279" s="238">
        <f>SUM(G280)</f>
        <v>62000</v>
      </c>
      <c r="H279" s="238">
        <f>SUM(H280)</f>
        <v>62000</v>
      </c>
      <c r="I279" s="238">
        <f>SUM(I280)</f>
        <v>0</v>
      </c>
      <c r="J279" s="341">
        <f t="shared" si="46"/>
        <v>0</v>
      </c>
    </row>
    <row r="280" spans="1:10" x14ac:dyDescent="0.25">
      <c r="A280" s="279" t="s">
        <v>12</v>
      </c>
      <c r="B280" s="4">
        <v>927</v>
      </c>
      <c r="C280" s="173" t="s">
        <v>62</v>
      </c>
      <c r="D280" s="173" t="s">
        <v>22</v>
      </c>
      <c r="E280" s="276" t="s">
        <v>276</v>
      </c>
      <c r="F280" s="173" t="s">
        <v>13</v>
      </c>
      <c r="G280" s="205">
        <f t="shared" ref="G280:I283" si="48">SUM(G281)</f>
        <v>62000</v>
      </c>
      <c r="H280" s="205">
        <f t="shared" si="48"/>
        <v>62000</v>
      </c>
      <c r="I280" s="205">
        <f t="shared" si="48"/>
        <v>0</v>
      </c>
      <c r="J280" s="342">
        <f t="shared" si="46"/>
        <v>0</v>
      </c>
    </row>
    <row r="281" spans="1:10" ht="23.25" x14ac:dyDescent="0.25">
      <c r="A281" s="156" t="s">
        <v>180</v>
      </c>
      <c r="B281" s="4">
        <v>927</v>
      </c>
      <c r="C281" s="173" t="s">
        <v>62</v>
      </c>
      <c r="D281" s="173" t="s">
        <v>22</v>
      </c>
      <c r="E281" s="276" t="s">
        <v>276</v>
      </c>
      <c r="F281" s="173" t="s">
        <v>15</v>
      </c>
      <c r="G281" s="205">
        <v>62000</v>
      </c>
      <c r="H281" s="205">
        <v>62000</v>
      </c>
      <c r="I281" s="205">
        <v>0</v>
      </c>
      <c r="J281" s="342">
        <f t="shared" si="46"/>
        <v>0</v>
      </c>
    </row>
    <row r="282" spans="1:10" ht="102.75" x14ac:dyDescent="0.25">
      <c r="A282" s="262" t="s">
        <v>305</v>
      </c>
      <c r="B282" s="293">
        <v>927</v>
      </c>
      <c r="C282" s="283" t="s">
        <v>62</v>
      </c>
      <c r="D282" s="283" t="s">
        <v>22</v>
      </c>
      <c r="E282" s="285" t="s">
        <v>304</v>
      </c>
      <c r="F282" s="284" t="s">
        <v>8</v>
      </c>
      <c r="G282" s="238">
        <f>SUM(G283)</f>
        <v>177516</v>
      </c>
      <c r="H282" s="238">
        <f>SUM(H283)</f>
        <v>177516</v>
      </c>
      <c r="I282" s="238">
        <f>SUM(I283)</f>
        <v>28785.94</v>
      </c>
      <c r="J282" s="341">
        <f t="shared" si="46"/>
        <v>16.215969264742334</v>
      </c>
    </row>
    <row r="283" spans="1:10" x14ac:dyDescent="0.25">
      <c r="A283" s="156" t="s">
        <v>52</v>
      </c>
      <c r="B283" s="4">
        <v>927</v>
      </c>
      <c r="C283" s="173" t="s">
        <v>62</v>
      </c>
      <c r="D283" s="173" t="s">
        <v>22</v>
      </c>
      <c r="E283" s="276" t="s">
        <v>304</v>
      </c>
      <c r="F283" s="173" t="s">
        <v>53</v>
      </c>
      <c r="G283" s="205">
        <f t="shared" si="48"/>
        <v>177516</v>
      </c>
      <c r="H283" s="205">
        <f t="shared" si="48"/>
        <v>177516</v>
      </c>
      <c r="I283" s="205">
        <f t="shared" si="48"/>
        <v>28785.94</v>
      </c>
      <c r="J283" s="342">
        <f t="shared" si="46"/>
        <v>16.215969264742334</v>
      </c>
    </row>
    <row r="284" spans="1:10" x14ac:dyDescent="0.25">
      <c r="A284" s="156" t="s">
        <v>54</v>
      </c>
      <c r="B284" s="4">
        <v>927</v>
      </c>
      <c r="C284" s="173" t="s">
        <v>62</v>
      </c>
      <c r="D284" s="173" t="s">
        <v>22</v>
      </c>
      <c r="E284" s="276" t="s">
        <v>304</v>
      </c>
      <c r="F284" s="173" t="s">
        <v>55</v>
      </c>
      <c r="G284" s="205">
        <v>177516</v>
      </c>
      <c r="H284" s="205">
        <v>177516</v>
      </c>
      <c r="I284" s="205">
        <v>28785.94</v>
      </c>
      <c r="J284" s="342">
        <f t="shared" si="46"/>
        <v>16.215969264742334</v>
      </c>
    </row>
    <row r="285" spans="1:10" ht="15.75" x14ac:dyDescent="0.25">
      <c r="A285" s="327" t="s">
        <v>64</v>
      </c>
      <c r="B285" s="293">
        <v>927</v>
      </c>
      <c r="C285" s="283" t="s">
        <v>62</v>
      </c>
      <c r="D285" s="283" t="s">
        <v>26</v>
      </c>
      <c r="E285" s="283" t="s">
        <v>130</v>
      </c>
      <c r="F285" s="283" t="s">
        <v>8</v>
      </c>
      <c r="G285" s="238">
        <f>SUM(G295+G292+G286+G302)</f>
        <v>11809911.940000001</v>
      </c>
      <c r="H285" s="238">
        <f>SUM(H295+H292+H286+H302)</f>
        <v>11809911.940000001</v>
      </c>
      <c r="I285" s="238">
        <f>SUM(I295+I292+I286+I302)</f>
        <v>1047000</v>
      </c>
      <c r="J285" s="341">
        <f t="shared" si="46"/>
        <v>8.8654344360843709</v>
      </c>
    </row>
    <row r="286" spans="1:10" ht="26.25" x14ac:dyDescent="0.25">
      <c r="A286" s="262" t="s">
        <v>344</v>
      </c>
      <c r="B286" s="293">
        <v>927</v>
      </c>
      <c r="C286" s="283" t="s">
        <v>62</v>
      </c>
      <c r="D286" s="289" t="s">
        <v>26</v>
      </c>
      <c r="E286" s="285" t="s">
        <v>345</v>
      </c>
      <c r="F286" s="284" t="s">
        <v>8</v>
      </c>
      <c r="G286" s="238">
        <f t="shared" ref="G286:I287" si="49">SUM(G287)</f>
        <v>1311000</v>
      </c>
      <c r="H286" s="238">
        <f t="shared" si="49"/>
        <v>1311000</v>
      </c>
      <c r="I286" s="238">
        <f t="shared" si="49"/>
        <v>400000</v>
      </c>
      <c r="J286" s="341">
        <f t="shared" si="46"/>
        <v>30.511060259344013</v>
      </c>
    </row>
    <row r="287" spans="1:10" ht="29.45" customHeight="1" x14ac:dyDescent="0.25">
      <c r="A287" s="279" t="s">
        <v>83</v>
      </c>
      <c r="B287" s="4">
        <v>927</v>
      </c>
      <c r="C287" s="173" t="s">
        <v>62</v>
      </c>
      <c r="D287" s="173" t="s">
        <v>26</v>
      </c>
      <c r="E287" s="276" t="s">
        <v>345</v>
      </c>
      <c r="F287" s="276">
        <v>400</v>
      </c>
      <c r="G287" s="205">
        <f t="shared" si="49"/>
        <v>1311000</v>
      </c>
      <c r="H287" s="205">
        <f t="shared" si="49"/>
        <v>1311000</v>
      </c>
      <c r="I287" s="205">
        <f t="shared" si="49"/>
        <v>400000</v>
      </c>
      <c r="J287" s="342">
        <f t="shared" si="46"/>
        <v>30.511060259344013</v>
      </c>
    </row>
    <row r="288" spans="1:10" x14ac:dyDescent="0.25">
      <c r="A288" s="156" t="s">
        <v>85</v>
      </c>
      <c r="B288" s="4">
        <v>927</v>
      </c>
      <c r="C288" s="173" t="s">
        <v>62</v>
      </c>
      <c r="D288" s="173" t="s">
        <v>26</v>
      </c>
      <c r="E288" s="276" t="s">
        <v>345</v>
      </c>
      <c r="F288" s="276">
        <v>410</v>
      </c>
      <c r="G288" s="205">
        <f>SUM(G290:G291)</f>
        <v>1311000</v>
      </c>
      <c r="H288" s="205">
        <f>SUM(H290:H291)</f>
        <v>1311000</v>
      </c>
      <c r="I288" s="205">
        <f>SUM(I290:I291)</f>
        <v>400000</v>
      </c>
      <c r="J288" s="342">
        <f t="shared" si="46"/>
        <v>30.511060259344013</v>
      </c>
    </row>
    <row r="289" spans="1:10" x14ac:dyDescent="0.25">
      <c r="A289" s="156" t="s">
        <v>292</v>
      </c>
      <c r="B289" s="4"/>
      <c r="C289" s="173"/>
      <c r="D289" s="173"/>
      <c r="E289" s="276"/>
      <c r="F289" s="276"/>
      <c r="G289" s="205"/>
      <c r="H289" s="205"/>
      <c r="I289" s="205"/>
      <c r="J289" s="342"/>
    </row>
    <row r="290" spans="1:10" ht="26.45" customHeight="1" x14ac:dyDescent="0.25">
      <c r="A290" s="156" t="s">
        <v>350</v>
      </c>
      <c r="B290" s="4">
        <v>927</v>
      </c>
      <c r="C290" s="173" t="s">
        <v>62</v>
      </c>
      <c r="D290" s="173" t="s">
        <v>26</v>
      </c>
      <c r="E290" s="276" t="s">
        <v>345</v>
      </c>
      <c r="F290" s="276">
        <v>410</v>
      </c>
      <c r="G290" s="205">
        <v>486000</v>
      </c>
      <c r="H290" s="205">
        <v>486000</v>
      </c>
      <c r="I290" s="205">
        <v>150000</v>
      </c>
      <c r="J290" s="342">
        <f t="shared" si="46"/>
        <v>30.864197530864196</v>
      </c>
    </row>
    <row r="291" spans="1:10" ht="27" customHeight="1" x14ac:dyDescent="0.25">
      <c r="A291" s="156" t="s">
        <v>351</v>
      </c>
      <c r="B291" s="4">
        <v>927</v>
      </c>
      <c r="C291" s="173" t="s">
        <v>62</v>
      </c>
      <c r="D291" s="173" t="s">
        <v>26</v>
      </c>
      <c r="E291" s="276" t="s">
        <v>345</v>
      </c>
      <c r="F291" s="276">
        <v>410</v>
      </c>
      <c r="G291" s="205">
        <v>825000</v>
      </c>
      <c r="H291" s="205">
        <v>825000</v>
      </c>
      <c r="I291" s="205">
        <v>250000</v>
      </c>
      <c r="J291" s="342">
        <f t="shared" si="46"/>
        <v>30.303030303030305</v>
      </c>
    </row>
    <row r="292" spans="1:10" ht="77.25" x14ac:dyDescent="0.25">
      <c r="A292" s="123" t="s">
        <v>308</v>
      </c>
      <c r="B292" s="32">
        <v>927</v>
      </c>
      <c r="C292" s="212" t="s">
        <v>62</v>
      </c>
      <c r="D292" s="144" t="s">
        <v>26</v>
      </c>
      <c r="E292" s="207" t="s">
        <v>309</v>
      </c>
      <c r="F292" s="208" t="s">
        <v>8</v>
      </c>
      <c r="G292" s="238">
        <f>SUM(G293)</f>
        <v>197000</v>
      </c>
      <c r="H292" s="238">
        <f>SUM(H293)</f>
        <v>197000</v>
      </c>
      <c r="I292" s="238">
        <f>SUM(I293)</f>
        <v>147000</v>
      </c>
      <c r="J292" s="341">
        <f t="shared" si="46"/>
        <v>74.619289340101531</v>
      </c>
    </row>
    <row r="293" spans="1:10" x14ac:dyDescent="0.25">
      <c r="A293" s="121" t="s">
        <v>52</v>
      </c>
      <c r="B293" s="39">
        <v>927</v>
      </c>
      <c r="C293" s="124" t="s">
        <v>62</v>
      </c>
      <c r="D293" s="117" t="s">
        <v>26</v>
      </c>
      <c r="E293" s="158" t="s">
        <v>309</v>
      </c>
      <c r="F293" s="117" t="s">
        <v>53</v>
      </c>
      <c r="G293" s="205">
        <f t="shared" ref="G293:I293" si="50">SUM(G294)</f>
        <v>197000</v>
      </c>
      <c r="H293" s="205">
        <f t="shared" si="50"/>
        <v>197000</v>
      </c>
      <c r="I293" s="205">
        <f t="shared" si="50"/>
        <v>147000</v>
      </c>
      <c r="J293" s="342">
        <f t="shared" si="46"/>
        <v>74.619289340101531</v>
      </c>
    </row>
    <row r="294" spans="1:10" x14ac:dyDescent="0.25">
      <c r="A294" s="121" t="s">
        <v>54</v>
      </c>
      <c r="B294" s="39">
        <v>927</v>
      </c>
      <c r="C294" s="124" t="s">
        <v>62</v>
      </c>
      <c r="D294" s="117" t="s">
        <v>26</v>
      </c>
      <c r="E294" s="158" t="s">
        <v>309</v>
      </c>
      <c r="F294" s="117" t="s">
        <v>55</v>
      </c>
      <c r="G294" s="205">
        <v>197000</v>
      </c>
      <c r="H294" s="205">
        <v>197000</v>
      </c>
      <c r="I294" s="205">
        <v>147000</v>
      </c>
      <c r="J294" s="342">
        <f t="shared" si="46"/>
        <v>74.619289340101531</v>
      </c>
    </row>
    <row r="295" spans="1:10" ht="26.25" x14ac:dyDescent="0.25">
      <c r="A295" s="129" t="s">
        <v>312</v>
      </c>
      <c r="B295" s="18">
        <v>927</v>
      </c>
      <c r="C295" s="212" t="s">
        <v>62</v>
      </c>
      <c r="D295" s="144" t="s">
        <v>26</v>
      </c>
      <c r="E295" s="207" t="s">
        <v>291</v>
      </c>
      <c r="F295" s="211" t="s">
        <v>8</v>
      </c>
      <c r="G295" s="238">
        <f t="shared" ref="G295:I296" si="51">SUM(G296)</f>
        <v>9601911.9400000013</v>
      </c>
      <c r="H295" s="238">
        <f t="shared" si="51"/>
        <v>9601911.9400000013</v>
      </c>
      <c r="I295" s="238">
        <f t="shared" si="51"/>
        <v>0</v>
      </c>
      <c r="J295" s="341">
        <f t="shared" si="46"/>
        <v>0</v>
      </c>
    </row>
    <row r="296" spans="1:10" ht="22.5" x14ac:dyDescent="0.25">
      <c r="A296" s="130" t="s">
        <v>83</v>
      </c>
      <c r="B296" s="39">
        <v>927</v>
      </c>
      <c r="C296" s="124" t="s">
        <v>62</v>
      </c>
      <c r="D296" s="117" t="s">
        <v>26</v>
      </c>
      <c r="E296" s="158" t="s">
        <v>291</v>
      </c>
      <c r="F296" s="160">
        <v>400</v>
      </c>
      <c r="G296" s="205">
        <f t="shared" si="51"/>
        <v>9601911.9400000013</v>
      </c>
      <c r="H296" s="205">
        <f t="shared" si="51"/>
        <v>9601911.9400000013</v>
      </c>
      <c r="I296" s="205">
        <f t="shared" si="51"/>
        <v>0</v>
      </c>
      <c r="J296" s="342">
        <f t="shared" si="46"/>
        <v>0</v>
      </c>
    </row>
    <row r="297" spans="1:10" x14ac:dyDescent="0.25">
      <c r="A297" s="121" t="s">
        <v>85</v>
      </c>
      <c r="B297" s="39">
        <v>927</v>
      </c>
      <c r="C297" s="124" t="s">
        <v>62</v>
      </c>
      <c r="D297" s="117" t="s">
        <v>26</v>
      </c>
      <c r="E297" s="158" t="s">
        <v>291</v>
      </c>
      <c r="F297" s="160">
        <v>410</v>
      </c>
      <c r="G297" s="205">
        <f>SUM(G299:G301)</f>
        <v>9601911.9400000013</v>
      </c>
      <c r="H297" s="205">
        <f>SUM(H299:H301)</f>
        <v>9601911.9400000013</v>
      </c>
      <c r="I297" s="205">
        <f>SUM(I299:I301)</f>
        <v>0</v>
      </c>
      <c r="J297" s="342">
        <f t="shared" si="46"/>
        <v>0</v>
      </c>
    </row>
    <row r="298" spans="1:10" x14ac:dyDescent="0.25">
      <c r="A298" s="121" t="s">
        <v>292</v>
      </c>
      <c r="B298" s="39"/>
      <c r="C298" s="124"/>
      <c r="D298" s="117"/>
      <c r="E298" s="158"/>
      <c r="F298" s="117"/>
      <c r="G298" s="205"/>
      <c r="H298" s="205"/>
      <c r="I298" s="205"/>
      <c r="J298" s="342"/>
    </row>
    <row r="299" spans="1:10" x14ac:dyDescent="0.25">
      <c r="A299" s="121" t="s">
        <v>315</v>
      </c>
      <c r="B299" s="39">
        <v>927</v>
      </c>
      <c r="C299" s="124" t="s">
        <v>62</v>
      </c>
      <c r="D299" s="117" t="s">
        <v>26</v>
      </c>
      <c r="E299" s="125" t="s">
        <v>291</v>
      </c>
      <c r="F299" s="124" t="s">
        <v>86</v>
      </c>
      <c r="G299" s="205">
        <v>1889146</v>
      </c>
      <c r="H299" s="205">
        <v>1889146</v>
      </c>
      <c r="I299" s="205"/>
      <c r="J299" s="342">
        <f t="shared" si="46"/>
        <v>0</v>
      </c>
    </row>
    <row r="300" spans="1:10" ht="23.25" x14ac:dyDescent="0.25">
      <c r="A300" s="156" t="s">
        <v>314</v>
      </c>
      <c r="B300" s="4">
        <v>927</v>
      </c>
      <c r="C300" s="173" t="s">
        <v>62</v>
      </c>
      <c r="D300" s="173" t="s">
        <v>26</v>
      </c>
      <c r="E300" s="174" t="s">
        <v>291</v>
      </c>
      <c r="F300" s="173" t="s">
        <v>86</v>
      </c>
      <c r="G300" s="205">
        <v>3856382.97</v>
      </c>
      <c r="H300" s="205">
        <v>3856382.97</v>
      </c>
      <c r="I300" s="205"/>
      <c r="J300" s="342">
        <f t="shared" si="46"/>
        <v>0</v>
      </c>
    </row>
    <row r="301" spans="1:10" ht="23.25" x14ac:dyDescent="0.25">
      <c r="A301" s="156" t="s">
        <v>337</v>
      </c>
      <c r="B301" s="4">
        <v>927</v>
      </c>
      <c r="C301" s="173" t="s">
        <v>62</v>
      </c>
      <c r="D301" s="173" t="s">
        <v>26</v>
      </c>
      <c r="E301" s="174" t="s">
        <v>291</v>
      </c>
      <c r="F301" s="173" t="s">
        <v>86</v>
      </c>
      <c r="G301" s="205">
        <v>3856382.97</v>
      </c>
      <c r="H301" s="205">
        <v>3856382.97</v>
      </c>
      <c r="I301" s="205"/>
      <c r="J301" s="342">
        <f t="shared" si="46"/>
        <v>0</v>
      </c>
    </row>
    <row r="302" spans="1:10" x14ac:dyDescent="0.25">
      <c r="A302" s="123" t="s">
        <v>361</v>
      </c>
      <c r="B302" s="32">
        <v>927</v>
      </c>
      <c r="C302" s="212" t="s">
        <v>62</v>
      </c>
      <c r="D302" s="144" t="s">
        <v>26</v>
      </c>
      <c r="E302" s="207" t="s">
        <v>366</v>
      </c>
      <c r="F302" s="208" t="s">
        <v>8</v>
      </c>
      <c r="G302" s="238">
        <f>SUM(G305+G303)</f>
        <v>700000</v>
      </c>
      <c r="H302" s="238">
        <f>SUM(H305+H303)</f>
        <v>700000</v>
      </c>
      <c r="I302" s="238">
        <f>SUM(I305+I303)</f>
        <v>500000</v>
      </c>
      <c r="J302" s="341">
        <f t="shared" si="46"/>
        <v>71.428571428571431</v>
      </c>
    </row>
    <row r="303" spans="1:10" x14ac:dyDescent="0.25">
      <c r="A303" s="279" t="s">
        <v>12</v>
      </c>
      <c r="B303" s="4">
        <v>927</v>
      </c>
      <c r="C303" s="124" t="s">
        <v>62</v>
      </c>
      <c r="D303" s="117" t="s">
        <v>26</v>
      </c>
      <c r="E303" s="158" t="s">
        <v>366</v>
      </c>
      <c r="F303" s="173" t="s">
        <v>13</v>
      </c>
      <c r="G303" s="205">
        <f t="shared" ref="G303:I303" si="52">SUM(G304)</f>
        <v>200000</v>
      </c>
      <c r="H303" s="205">
        <f t="shared" si="52"/>
        <v>200000</v>
      </c>
      <c r="I303" s="205">
        <f t="shared" si="52"/>
        <v>0</v>
      </c>
      <c r="J303" s="342">
        <f t="shared" si="46"/>
        <v>0</v>
      </c>
    </row>
    <row r="304" spans="1:10" ht="23.25" x14ac:dyDescent="0.25">
      <c r="A304" s="156" t="s">
        <v>180</v>
      </c>
      <c r="B304" s="4">
        <v>927</v>
      </c>
      <c r="C304" s="124" t="s">
        <v>62</v>
      </c>
      <c r="D304" s="117" t="s">
        <v>26</v>
      </c>
      <c r="E304" s="158" t="s">
        <v>366</v>
      </c>
      <c r="F304" s="173" t="s">
        <v>15</v>
      </c>
      <c r="G304" s="205">
        <v>200000</v>
      </c>
      <c r="H304" s="205">
        <v>200000</v>
      </c>
      <c r="I304" s="205">
        <v>0</v>
      </c>
      <c r="J304" s="342">
        <f t="shared" si="46"/>
        <v>0</v>
      </c>
    </row>
    <row r="305" spans="1:10" x14ac:dyDescent="0.25">
      <c r="A305" s="279" t="s">
        <v>38</v>
      </c>
      <c r="B305" s="39">
        <v>927</v>
      </c>
      <c r="C305" s="124" t="s">
        <v>62</v>
      </c>
      <c r="D305" s="117" t="s">
        <v>26</v>
      </c>
      <c r="E305" s="158" t="s">
        <v>366</v>
      </c>
      <c r="F305" s="117" t="s">
        <v>39</v>
      </c>
      <c r="G305" s="205">
        <f t="shared" ref="G305:I305" si="53">SUM(G306)</f>
        <v>500000</v>
      </c>
      <c r="H305" s="205">
        <f t="shared" si="53"/>
        <v>500000</v>
      </c>
      <c r="I305" s="205">
        <f t="shared" si="53"/>
        <v>500000</v>
      </c>
      <c r="J305" s="342">
        <f t="shared" si="46"/>
        <v>100</v>
      </c>
    </row>
    <row r="306" spans="1:10" ht="23.25" x14ac:dyDescent="0.25">
      <c r="A306" s="156" t="s">
        <v>93</v>
      </c>
      <c r="B306" s="39">
        <v>927</v>
      </c>
      <c r="C306" s="124" t="s">
        <v>62</v>
      </c>
      <c r="D306" s="117" t="s">
        <v>26</v>
      </c>
      <c r="E306" s="158" t="s">
        <v>366</v>
      </c>
      <c r="F306" s="117" t="s">
        <v>94</v>
      </c>
      <c r="G306" s="205">
        <v>500000</v>
      </c>
      <c r="H306" s="205">
        <v>500000</v>
      </c>
      <c r="I306" s="205">
        <v>500000</v>
      </c>
      <c r="J306" s="342">
        <f t="shared" si="46"/>
        <v>100</v>
      </c>
    </row>
    <row r="307" spans="1:10" ht="18" x14ac:dyDescent="0.25">
      <c r="A307" s="13" t="s">
        <v>18</v>
      </c>
      <c r="B307" s="149" t="s">
        <v>100</v>
      </c>
      <c r="C307" s="149" t="s">
        <v>20</v>
      </c>
      <c r="D307" s="145" t="s">
        <v>7</v>
      </c>
      <c r="E307" s="145" t="s">
        <v>130</v>
      </c>
      <c r="F307" s="145" t="s">
        <v>8</v>
      </c>
      <c r="G307" s="190">
        <f>SUM(G316+G312+G308)</f>
        <v>1028399.62</v>
      </c>
      <c r="H307" s="190">
        <f>SUM(H316+H312+H308)</f>
        <v>1028399.62</v>
      </c>
      <c r="I307" s="190">
        <f>SUM(I316+I312+I308)</f>
        <v>12000</v>
      </c>
      <c r="J307" s="341">
        <f t="shared" si="46"/>
        <v>1.1668615746863074</v>
      </c>
    </row>
    <row r="308" spans="1:10" x14ac:dyDescent="0.25">
      <c r="A308" s="295" t="s">
        <v>21</v>
      </c>
      <c r="B308" s="293">
        <v>927</v>
      </c>
      <c r="C308" s="283" t="s">
        <v>20</v>
      </c>
      <c r="D308" s="285" t="s">
        <v>22</v>
      </c>
      <c r="E308" s="285" t="s">
        <v>130</v>
      </c>
      <c r="F308" s="284" t="s">
        <v>8</v>
      </c>
      <c r="G308" s="190">
        <f>SUM(G309)</f>
        <v>324846.15000000002</v>
      </c>
      <c r="H308" s="190">
        <f t="shared" ref="H308:I308" si="54">SUM(H309)</f>
        <v>324846.15000000002</v>
      </c>
      <c r="I308" s="190">
        <f t="shared" si="54"/>
        <v>0</v>
      </c>
      <c r="J308" s="341">
        <f t="shared" si="46"/>
        <v>0</v>
      </c>
    </row>
    <row r="309" spans="1:10" ht="26.25" x14ac:dyDescent="0.25">
      <c r="A309" s="262" t="s">
        <v>255</v>
      </c>
      <c r="B309" s="293">
        <v>927</v>
      </c>
      <c r="C309" s="212" t="s">
        <v>20</v>
      </c>
      <c r="D309" s="144" t="s">
        <v>22</v>
      </c>
      <c r="E309" s="290" t="s">
        <v>256</v>
      </c>
      <c r="F309" s="284" t="s">
        <v>8</v>
      </c>
      <c r="G309" s="238">
        <f>SUM(G310)</f>
        <v>324846.15000000002</v>
      </c>
      <c r="H309" s="238">
        <f t="shared" ref="H309:I309" si="55">SUM(H310)</f>
        <v>324846.15000000002</v>
      </c>
      <c r="I309" s="238">
        <f t="shared" si="55"/>
        <v>0</v>
      </c>
      <c r="J309" s="341">
        <f t="shared" si="46"/>
        <v>0</v>
      </c>
    </row>
    <row r="310" spans="1:10" x14ac:dyDescent="0.25">
      <c r="A310" s="156" t="s">
        <v>12</v>
      </c>
      <c r="B310" s="4">
        <v>927</v>
      </c>
      <c r="C310" s="277" t="s">
        <v>20</v>
      </c>
      <c r="D310" s="276" t="s">
        <v>22</v>
      </c>
      <c r="E310" s="276" t="s">
        <v>256</v>
      </c>
      <c r="F310" s="173" t="s">
        <v>13</v>
      </c>
      <c r="G310" s="205">
        <f>SUM(G311)</f>
        <v>324846.15000000002</v>
      </c>
      <c r="H310" s="205">
        <f>SUM(H311)</f>
        <v>324846.15000000002</v>
      </c>
      <c r="I310" s="205">
        <f>SUM(I311)</f>
        <v>0</v>
      </c>
      <c r="J310" s="342">
        <f t="shared" si="46"/>
        <v>0</v>
      </c>
    </row>
    <row r="311" spans="1:10" ht="33.75" x14ac:dyDescent="0.25">
      <c r="A311" s="286" t="s">
        <v>174</v>
      </c>
      <c r="B311" s="4">
        <v>927</v>
      </c>
      <c r="C311" s="150" t="s">
        <v>20</v>
      </c>
      <c r="D311" s="142" t="s">
        <v>22</v>
      </c>
      <c r="E311" s="276" t="s">
        <v>256</v>
      </c>
      <c r="F311" s="173" t="s">
        <v>15</v>
      </c>
      <c r="G311" s="205">
        <v>324846.15000000002</v>
      </c>
      <c r="H311" s="205">
        <v>324846.15000000002</v>
      </c>
      <c r="I311" s="205">
        <v>0</v>
      </c>
      <c r="J311" s="342">
        <f t="shared" si="46"/>
        <v>0</v>
      </c>
    </row>
    <row r="312" spans="1:10" x14ac:dyDescent="0.25">
      <c r="A312" s="120" t="s">
        <v>194</v>
      </c>
      <c r="B312" s="32">
        <v>927</v>
      </c>
      <c r="C312" s="206" t="s">
        <v>20</v>
      </c>
      <c r="D312" s="208" t="s">
        <v>10</v>
      </c>
      <c r="E312" s="207" t="s">
        <v>130</v>
      </c>
      <c r="F312" s="208" t="s">
        <v>8</v>
      </c>
      <c r="G312" s="190">
        <f t="shared" ref="G312:I314" si="56">SUM(G313)</f>
        <v>626053.47</v>
      </c>
      <c r="H312" s="190">
        <f t="shared" si="56"/>
        <v>626053.47</v>
      </c>
      <c r="I312" s="190">
        <f t="shared" si="56"/>
        <v>0</v>
      </c>
      <c r="J312" s="341">
        <f t="shared" si="46"/>
        <v>0</v>
      </c>
    </row>
    <row r="313" spans="1:10" ht="26.25" x14ac:dyDescent="0.25">
      <c r="A313" s="132" t="s">
        <v>360</v>
      </c>
      <c r="B313" s="18">
        <v>927</v>
      </c>
      <c r="C313" s="212" t="s">
        <v>20</v>
      </c>
      <c r="D313" s="210" t="s">
        <v>10</v>
      </c>
      <c r="E313" s="145" t="s">
        <v>282</v>
      </c>
      <c r="F313" s="211" t="s">
        <v>8</v>
      </c>
      <c r="G313" s="190">
        <f t="shared" si="56"/>
        <v>626053.47</v>
      </c>
      <c r="H313" s="190">
        <f t="shared" si="56"/>
        <v>626053.47</v>
      </c>
      <c r="I313" s="190">
        <f t="shared" si="56"/>
        <v>0</v>
      </c>
      <c r="J313" s="341">
        <f t="shared" si="46"/>
        <v>0</v>
      </c>
    </row>
    <row r="314" spans="1:10" ht="22.5" x14ac:dyDescent="0.25">
      <c r="A314" s="130" t="s">
        <v>83</v>
      </c>
      <c r="B314" s="49">
        <v>927</v>
      </c>
      <c r="C314" s="150" t="s">
        <v>20</v>
      </c>
      <c r="D314" s="160" t="s">
        <v>10</v>
      </c>
      <c r="E314" s="125" t="s">
        <v>282</v>
      </c>
      <c r="F314" s="160">
        <v>400</v>
      </c>
      <c r="G314" s="226">
        <f t="shared" si="56"/>
        <v>626053.47</v>
      </c>
      <c r="H314" s="226">
        <f t="shared" si="56"/>
        <v>626053.47</v>
      </c>
      <c r="I314" s="226">
        <f t="shared" si="56"/>
        <v>0</v>
      </c>
      <c r="J314" s="342">
        <f t="shared" si="46"/>
        <v>0</v>
      </c>
    </row>
    <row r="315" spans="1:10" x14ac:dyDescent="0.25">
      <c r="A315" s="121" t="s">
        <v>85</v>
      </c>
      <c r="B315" s="49">
        <v>927</v>
      </c>
      <c r="C315" s="150" t="s">
        <v>20</v>
      </c>
      <c r="D315" s="160" t="s">
        <v>10</v>
      </c>
      <c r="E315" s="125" t="s">
        <v>282</v>
      </c>
      <c r="F315" s="160">
        <v>410</v>
      </c>
      <c r="G315" s="205">
        <v>626053.47</v>
      </c>
      <c r="H315" s="205">
        <v>626053.47</v>
      </c>
      <c r="I315" s="205">
        <v>0</v>
      </c>
      <c r="J315" s="342">
        <f t="shared" si="46"/>
        <v>0</v>
      </c>
    </row>
    <row r="316" spans="1:10" x14ac:dyDescent="0.25">
      <c r="A316" s="6" t="s">
        <v>200</v>
      </c>
      <c r="B316" s="18">
        <v>927</v>
      </c>
      <c r="C316" s="212" t="s">
        <v>20</v>
      </c>
      <c r="D316" s="210" t="s">
        <v>20</v>
      </c>
      <c r="E316" s="210" t="s">
        <v>130</v>
      </c>
      <c r="F316" s="211" t="s">
        <v>8</v>
      </c>
      <c r="G316" s="190">
        <f>SUM(G317)</f>
        <v>77500</v>
      </c>
      <c r="H316" s="190">
        <f>SUM(H317)</f>
        <v>77500</v>
      </c>
      <c r="I316" s="190">
        <f>SUM(I317)</f>
        <v>12000</v>
      </c>
      <c r="J316" s="341">
        <f t="shared" si="46"/>
        <v>15.483870967741936</v>
      </c>
    </row>
    <row r="317" spans="1:10" ht="26.25" x14ac:dyDescent="0.25">
      <c r="A317" s="12" t="s">
        <v>279</v>
      </c>
      <c r="B317" s="19">
        <v>927</v>
      </c>
      <c r="C317" s="124" t="s">
        <v>20</v>
      </c>
      <c r="D317" s="125" t="s">
        <v>20</v>
      </c>
      <c r="E317" s="125" t="s">
        <v>278</v>
      </c>
      <c r="F317" s="126" t="s">
        <v>8</v>
      </c>
      <c r="G317" s="205">
        <f>SUM(G320+G318)</f>
        <v>77500</v>
      </c>
      <c r="H317" s="205">
        <f>SUM(H320+H318)</f>
        <v>77500</v>
      </c>
      <c r="I317" s="205">
        <f>SUM(I320+I318)</f>
        <v>12000</v>
      </c>
      <c r="J317" s="342">
        <f t="shared" si="46"/>
        <v>15.483870967741936</v>
      </c>
    </row>
    <row r="318" spans="1:10" ht="36.6" customHeight="1" x14ac:dyDescent="0.25">
      <c r="A318" s="121" t="s">
        <v>32</v>
      </c>
      <c r="B318" s="19">
        <v>927</v>
      </c>
      <c r="C318" s="117" t="s">
        <v>20</v>
      </c>
      <c r="D318" s="119" t="s">
        <v>20</v>
      </c>
      <c r="E318" s="125" t="s">
        <v>278</v>
      </c>
      <c r="F318" s="119" t="s">
        <v>33</v>
      </c>
      <c r="G318" s="205">
        <f>G319</f>
        <v>9100</v>
      </c>
      <c r="H318" s="205">
        <f>H319</f>
        <v>9100</v>
      </c>
      <c r="I318" s="205">
        <f>I319</f>
        <v>0</v>
      </c>
      <c r="J318" s="342">
        <f t="shared" si="46"/>
        <v>0</v>
      </c>
    </row>
    <row r="319" spans="1:10" x14ac:dyDescent="0.25">
      <c r="A319" s="121" t="s">
        <v>36</v>
      </c>
      <c r="B319" s="19">
        <v>927</v>
      </c>
      <c r="C319" s="117" t="s">
        <v>20</v>
      </c>
      <c r="D319" s="119" t="s">
        <v>20</v>
      </c>
      <c r="E319" s="125" t="s">
        <v>278</v>
      </c>
      <c r="F319" s="119" t="s">
        <v>37</v>
      </c>
      <c r="G319" s="205">
        <v>9100</v>
      </c>
      <c r="H319" s="205">
        <v>9100</v>
      </c>
      <c r="I319" s="205">
        <v>0</v>
      </c>
      <c r="J319" s="342">
        <f t="shared" si="46"/>
        <v>0</v>
      </c>
    </row>
    <row r="320" spans="1:10" x14ac:dyDescent="0.25">
      <c r="A320" s="121" t="s">
        <v>12</v>
      </c>
      <c r="B320" s="19">
        <v>927</v>
      </c>
      <c r="C320" s="117" t="s">
        <v>20</v>
      </c>
      <c r="D320" s="119" t="s">
        <v>20</v>
      </c>
      <c r="E320" s="125" t="s">
        <v>278</v>
      </c>
      <c r="F320" s="119" t="s">
        <v>13</v>
      </c>
      <c r="G320" s="205">
        <f>G321</f>
        <v>68400</v>
      </c>
      <c r="H320" s="205">
        <f>H321</f>
        <v>68400</v>
      </c>
      <c r="I320" s="205">
        <f>I321</f>
        <v>12000</v>
      </c>
      <c r="J320" s="342">
        <f t="shared" si="46"/>
        <v>17.543859649122805</v>
      </c>
    </row>
    <row r="321" spans="1:10" ht="23.25" x14ac:dyDescent="0.25">
      <c r="A321" s="121" t="s">
        <v>180</v>
      </c>
      <c r="B321" s="19">
        <v>927</v>
      </c>
      <c r="C321" s="117" t="s">
        <v>20</v>
      </c>
      <c r="D321" s="119" t="s">
        <v>20</v>
      </c>
      <c r="E321" s="125" t="s">
        <v>278</v>
      </c>
      <c r="F321" s="119" t="s">
        <v>15</v>
      </c>
      <c r="G321" s="205">
        <v>68400</v>
      </c>
      <c r="H321" s="205">
        <v>68400</v>
      </c>
      <c r="I321" s="205">
        <v>12000</v>
      </c>
      <c r="J321" s="342">
        <f t="shared" si="46"/>
        <v>17.543859649122805</v>
      </c>
    </row>
    <row r="322" spans="1:10" ht="18" x14ac:dyDescent="0.25">
      <c r="A322" s="16" t="s">
        <v>40</v>
      </c>
      <c r="B322" s="100">
        <v>927</v>
      </c>
      <c r="C322" s="202" t="s">
        <v>41</v>
      </c>
      <c r="D322" s="203" t="s">
        <v>7</v>
      </c>
      <c r="E322" s="203" t="s">
        <v>130</v>
      </c>
      <c r="F322" s="203" t="s">
        <v>8</v>
      </c>
      <c r="G322" s="224">
        <f>SUM(G323+G327+G334+G346)</f>
        <v>40611586.770000003</v>
      </c>
      <c r="H322" s="224">
        <f>SUM(H323+H327+H334+H346)</f>
        <v>40611586.770000003</v>
      </c>
      <c r="I322" s="224">
        <f>SUM(I323+I327+I334+I346)</f>
        <v>7535021.5899999999</v>
      </c>
      <c r="J322" s="341">
        <f t="shared" si="46"/>
        <v>18.553871417716092</v>
      </c>
    </row>
    <row r="323" spans="1:10" x14ac:dyDescent="0.25">
      <c r="A323" s="17" t="s">
        <v>102</v>
      </c>
      <c r="B323" s="21">
        <v>927</v>
      </c>
      <c r="C323" s="22" t="s">
        <v>41</v>
      </c>
      <c r="D323" s="23" t="s">
        <v>22</v>
      </c>
      <c r="E323" s="23" t="s">
        <v>130</v>
      </c>
      <c r="F323" s="23" t="s">
        <v>8</v>
      </c>
      <c r="G323" s="224">
        <f t="shared" ref="G323:I324" si="57">SUM(G324)</f>
        <v>3172270</v>
      </c>
      <c r="H323" s="224">
        <f t="shared" si="57"/>
        <v>3172270</v>
      </c>
      <c r="I323" s="224">
        <f t="shared" si="57"/>
        <v>799936.18</v>
      </c>
      <c r="J323" s="341">
        <f t="shared" si="46"/>
        <v>25.216522553250513</v>
      </c>
    </row>
    <row r="324" spans="1:10" ht="26.25" x14ac:dyDescent="0.25">
      <c r="A324" s="9" t="s">
        <v>281</v>
      </c>
      <c r="B324" s="39">
        <v>927</v>
      </c>
      <c r="C324" s="117" t="s">
        <v>41</v>
      </c>
      <c r="D324" s="118" t="s">
        <v>22</v>
      </c>
      <c r="E324" s="125" t="s">
        <v>280</v>
      </c>
      <c r="F324" s="119" t="s">
        <v>8</v>
      </c>
      <c r="G324" s="205">
        <f t="shared" si="57"/>
        <v>3172270</v>
      </c>
      <c r="H324" s="205">
        <f t="shared" si="57"/>
        <v>3172270</v>
      </c>
      <c r="I324" s="205">
        <f t="shared" si="57"/>
        <v>799936.18</v>
      </c>
      <c r="J324" s="342">
        <f t="shared" si="46"/>
        <v>25.216522553250513</v>
      </c>
    </row>
    <row r="325" spans="1:10" x14ac:dyDescent="0.25">
      <c r="A325" s="8" t="s">
        <v>101</v>
      </c>
      <c r="B325" s="39">
        <v>927</v>
      </c>
      <c r="C325" s="117" t="s">
        <v>41</v>
      </c>
      <c r="D325" s="118" t="s">
        <v>22</v>
      </c>
      <c r="E325" s="125" t="s">
        <v>280</v>
      </c>
      <c r="F325" s="117" t="s">
        <v>89</v>
      </c>
      <c r="G325" s="205">
        <f>SUM(G326)</f>
        <v>3172270</v>
      </c>
      <c r="H325" s="205">
        <f>SUM(H326)</f>
        <v>3172270</v>
      </c>
      <c r="I325" s="205">
        <f>SUM(I326)</f>
        <v>799936.18</v>
      </c>
      <c r="J325" s="342">
        <f t="shared" si="46"/>
        <v>25.216522553250513</v>
      </c>
    </row>
    <row r="326" spans="1:10" ht="24.6" customHeight="1" x14ac:dyDescent="0.25">
      <c r="A326" s="235" t="s">
        <v>185</v>
      </c>
      <c r="B326" s="39">
        <v>927</v>
      </c>
      <c r="C326" s="117" t="s">
        <v>41</v>
      </c>
      <c r="D326" s="118" t="s">
        <v>22</v>
      </c>
      <c r="E326" s="125" t="s">
        <v>280</v>
      </c>
      <c r="F326" s="117" t="s">
        <v>183</v>
      </c>
      <c r="G326" s="205">
        <v>3172270</v>
      </c>
      <c r="H326" s="205">
        <v>3172270</v>
      </c>
      <c r="I326" s="205">
        <v>799936.18</v>
      </c>
      <c r="J326" s="342">
        <f t="shared" ref="J326:J389" si="58">SUM(I326/H326*100)</f>
        <v>25.216522553250513</v>
      </c>
    </row>
    <row r="327" spans="1:10" x14ac:dyDescent="0.25">
      <c r="A327" s="120" t="s">
        <v>103</v>
      </c>
      <c r="B327" s="32">
        <v>927</v>
      </c>
      <c r="C327" s="206" t="s">
        <v>41</v>
      </c>
      <c r="D327" s="207" t="s">
        <v>10</v>
      </c>
      <c r="E327" s="207" t="s">
        <v>130</v>
      </c>
      <c r="F327" s="208" t="s">
        <v>8</v>
      </c>
      <c r="G327" s="224">
        <f>SUM(G328+G331)</f>
        <v>2261922.7200000002</v>
      </c>
      <c r="H327" s="224">
        <f>SUM(H328+H331)</f>
        <v>2261922.7200000002</v>
      </c>
      <c r="I327" s="224">
        <f>SUM(I328+I331)</f>
        <v>5900</v>
      </c>
      <c r="J327" s="341">
        <f t="shared" si="58"/>
        <v>0.26084003435802611</v>
      </c>
    </row>
    <row r="328" spans="1:10" ht="39" x14ac:dyDescent="0.25">
      <c r="A328" s="9" t="s">
        <v>104</v>
      </c>
      <c r="B328" s="39">
        <v>927</v>
      </c>
      <c r="C328" s="117" t="s">
        <v>41</v>
      </c>
      <c r="D328" s="118" t="s">
        <v>10</v>
      </c>
      <c r="E328" s="125" t="s">
        <v>140</v>
      </c>
      <c r="F328" s="119" t="s">
        <v>8</v>
      </c>
      <c r="G328" s="225">
        <f t="shared" ref="G328:I329" si="59">SUM(G329)</f>
        <v>27000</v>
      </c>
      <c r="H328" s="225">
        <f t="shared" si="59"/>
        <v>27000</v>
      </c>
      <c r="I328" s="225">
        <f t="shared" si="59"/>
        <v>5900</v>
      </c>
      <c r="J328" s="342">
        <f t="shared" si="58"/>
        <v>21.851851851851851</v>
      </c>
    </row>
    <row r="329" spans="1:10" x14ac:dyDescent="0.25">
      <c r="A329" s="8" t="s">
        <v>88</v>
      </c>
      <c r="B329" s="39">
        <v>927</v>
      </c>
      <c r="C329" s="117" t="s">
        <v>41</v>
      </c>
      <c r="D329" s="118" t="s">
        <v>10</v>
      </c>
      <c r="E329" s="125" t="s">
        <v>140</v>
      </c>
      <c r="F329" s="117" t="s">
        <v>89</v>
      </c>
      <c r="G329" s="225">
        <f t="shared" si="59"/>
        <v>27000</v>
      </c>
      <c r="H329" s="225">
        <f t="shared" si="59"/>
        <v>27000</v>
      </c>
      <c r="I329" s="225">
        <f t="shared" si="59"/>
        <v>5900</v>
      </c>
      <c r="J329" s="342">
        <f t="shared" si="58"/>
        <v>21.851851851851851</v>
      </c>
    </row>
    <row r="330" spans="1:10" ht="23.45" customHeight="1" x14ac:dyDescent="0.25">
      <c r="A330" s="235" t="s">
        <v>185</v>
      </c>
      <c r="B330" s="39">
        <v>927</v>
      </c>
      <c r="C330" s="117" t="s">
        <v>41</v>
      </c>
      <c r="D330" s="118" t="s">
        <v>10</v>
      </c>
      <c r="E330" s="125" t="s">
        <v>140</v>
      </c>
      <c r="F330" s="117" t="s">
        <v>183</v>
      </c>
      <c r="G330" s="225">
        <v>27000</v>
      </c>
      <c r="H330" s="225">
        <v>27000</v>
      </c>
      <c r="I330" s="225">
        <v>5900</v>
      </c>
      <c r="J330" s="342">
        <f t="shared" si="58"/>
        <v>21.851851851851851</v>
      </c>
    </row>
    <row r="331" spans="1:10" ht="26.25" x14ac:dyDescent="0.25">
      <c r="A331" s="170" t="s">
        <v>310</v>
      </c>
      <c r="B331" s="39">
        <v>927</v>
      </c>
      <c r="C331" s="117" t="s">
        <v>41</v>
      </c>
      <c r="D331" s="117" t="s">
        <v>10</v>
      </c>
      <c r="E331" s="125" t="s">
        <v>294</v>
      </c>
      <c r="F331" s="117" t="s">
        <v>8</v>
      </c>
      <c r="G331" s="205">
        <f t="shared" ref="G331:I331" si="60">SUM(G332)</f>
        <v>2234922.7200000002</v>
      </c>
      <c r="H331" s="205">
        <f t="shared" si="60"/>
        <v>2234922.7200000002</v>
      </c>
      <c r="I331" s="205">
        <f t="shared" si="60"/>
        <v>0</v>
      </c>
      <c r="J331" s="342">
        <f t="shared" si="58"/>
        <v>0</v>
      </c>
    </row>
    <row r="332" spans="1:10" ht="24" customHeight="1" x14ac:dyDescent="0.25">
      <c r="A332" s="122" t="s">
        <v>88</v>
      </c>
      <c r="B332" s="39">
        <v>927</v>
      </c>
      <c r="C332" s="117" t="s">
        <v>41</v>
      </c>
      <c r="D332" s="117" t="s">
        <v>10</v>
      </c>
      <c r="E332" s="125" t="s">
        <v>294</v>
      </c>
      <c r="F332" s="117" t="s">
        <v>89</v>
      </c>
      <c r="G332" s="205">
        <f>SUM(G333)</f>
        <v>2234922.7200000002</v>
      </c>
      <c r="H332" s="205">
        <f>SUM(H333)</f>
        <v>2234922.7200000002</v>
      </c>
      <c r="I332" s="205">
        <f>SUM(I333)</f>
        <v>0</v>
      </c>
      <c r="J332" s="342">
        <f t="shared" si="58"/>
        <v>0</v>
      </c>
    </row>
    <row r="333" spans="1:10" ht="24" customHeight="1" x14ac:dyDescent="0.25">
      <c r="A333" s="235" t="s">
        <v>185</v>
      </c>
      <c r="B333" s="39">
        <v>927</v>
      </c>
      <c r="C333" s="117" t="s">
        <v>41</v>
      </c>
      <c r="D333" s="117" t="s">
        <v>10</v>
      </c>
      <c r="E333" s="125" t="s">
        <v>294</v>
      </c>
      <c r="F333" s="117" t="s">
        <v>183</v>
      </c>
      <c r="G333" s="205">
        <v>2234922.7200000002</v>
      </c>
      <c r="H333" s="205">
        <v>2234922.7200000002</v>
      </c>
      <c r="I333" s="205">
        <v>0</v>
      </c>
      <c r="J333" s="342">
        <f t="shared" si="58"/>
        <v>0</v>
      </c>
    </row>
    <row r="334" spans="1:10" x14ac:dyDescent="0.25">
      <c r="A334" s="6" t="s">
        <v>42</v>
      </c>
      <c r="B334" s="32">
        <v>927</v>
      </c>
      <c r="C334" s="206" t="s">
        <v>41</v>
      </c>
      <c r="D334" s="207" t="s">
        <v>43</v>
      </c>
      <c r="E334" s="207" t="s">
        <v>130</v>
      </c>
      <c r="F334" s="208" t="s">
        <v>8</v>
      </c>
      <c r="G334" s="190">
        <f>SUM(G335+G341+G338)</f>
        <v>33314601.050000001</v>
      </c>
      <c r="H334" s="190">
        <f>SUM(H335+H341+H338)</f>
        <v>33314601.050000001</v>
      </c>
      <c r="I334" s="190">
        <f>SUM(I335+I341+I338)</f>
        <v>6418302.6000000006</v>
      </c>
      <c r="J334" s="341">
        <f t="shared" si="58"/>
        <v>19.265734535938563</v>
      </c>
    </row>
    <row r="335" spans="1:10" ht="39" x14ac:dyDescent="0.25">
      <c r="A335" s="15" t="s">
        <v>105</v>
      </c>
      <c r="B335" s="39">
        <v>927</v>
      </c>
      <c r="C335" s="117" t="s">
        <v>41</v>
      </c>
      <c r="D335" s="118" t="s">
        <v>43</v>
      </c>
      <c r="E335" s="125" t="s">
        <v>141</v>
      </c>
      <c r="F335" s="117" t="s">
        <v>8</v>
      </c>
      <c r="G335" s="225">
        <f t="shared" ref="G335:I336" si="61">SUM(G336)</f>
        <v>1104790.05</v>
      </c>
      <c r="H335" s="225">
        <f t="shared" si="61"/>
        <v>1104790.05</v>
      </c>
      <c r="I335" s="225">
        <f t="shared" si="61"/>
        <v>185070.63</v>
      </c>
      <c r="J335" s="342">
        <f t="shared" si="58"/>
        <v>16.751656117829807</v>
      </c>
    </row>
    <row r="336" spans="1:10" x14ac:dyDescent="0.25">
      <c r="A336" s="8" t="s">
        <v>88</v>
      </c>
      <c r="B336" s="19">
        <v>927</v>
      </c>
      <c r="C336" s="117" t="s">
        <v>41</v>
      </c>
      <c r="D336" s="118" t="s">
        <v>43</v>
      </c>
      <c r="E336" s="125" t="s">
        <v>141</v>
      </c>
      <c r="F336" s="117" t="s">
        <v>89</v>
      </c>
      <c r="G336" s="225">
        <f t="shared" si="61"/>
        <v>1104790.05</v>
      </c>
      <c r="H336" s="225">
        <f t="shared" si="61"/>
        <v>1104790.05</v>
      </c>
      <c r="I336" s="225">
        <f t="shared" si="61"/>
        <v>185070.63</v>
      </c>
      <c r="J336" s="342">
        <f t="shared" si="58"/>
        <v>16.751656117829807</v>
      </c>
    </row>
    <row r="337" spans="1:10" x14ac:dyDescent="0.25">
      <c r="A337" s="122" t="s">
        <v>182</v>
      </c>
      <c r="B337" s="19">
        <v>927</v>
      </c>
      <c r="C337" s="117" t="s">
        <v>41</v>
      </c>
      <c r="D337" s="118" t="s">
        <v>43</v>
      </c>
      <c r="E337" s="125" t="s">
        <v>141</v>
      </c>
      <c r="F337" s="117" t="s">
        <v>181</v>
      </c>
      <c r="G337" s="225">
        <v>1104790.05</v>
      </c>
      <c r="H337" s="225">
        <v>1104790.05</v>
      </c>
      <c r="I337" s="225">
        <v>185070.63</v>
      </c>
      <c r="J337" s="342">
        <f t="shared" si="58"/>
        <v>16.751656117829807</v>
      </c>
    </row>
    <row r="338" spans="1:10" ht="51.75" x14ac:dyDescent="0.25">
      <c r="A338" s="128" t="s">
        <v>106</v>
      </c>
      <c r="B338" s="39">
        <v>927</v>
      </c>
      <c r="C338" s="117" t="s">
        <v>41</v>
      </c>
      <c r="D338" s="118" t="s">
        <v>43</v>
      </c>
      <c r="E338" s="125" t="s">
        <v>190</v>
      </c>
      <c r="F338" s="119" t="s">
        <v>8</v>
      </c>
      <c r="G338" s="225">
        <f t="shared" ref="G338:I339" si="62">SUM(G339)</f>
        <v>4014384</v>
      </c>
      <c r="H338" s="225">
        <f t="shared" si="62"/>
        <v>4014384</v>
      </c>
      <c r="I338" s="225">
        <f t="shared" si="62"/>
        <v>0</v>
      </c>
      <c r="J338" s="342">
        <f t="shared" si="58"/>
        <v>0</v>
      </c>
    </row>
    <row r="339" spans="1:10" ht="22.5" x14ac:dyDescent="0.25">
      <c r="A339" s="240" t="s">
        <v>83</v>
      </c>
      <c r="B339" s="39">
        <v>927</v>
      </c>
      <c r="C339" s="117" t="s">
        <v>41</v>
      </c>
      <c r="D339" s="118" t="s">
        <v>43</v>
      </c>
      <c r="E339" s="125" t="s">
        <v>190</v>
      </c>
      <c r="F339" s="119" t="s">
        <v>84</v>
      </c>
      <c r="G339" s="225">
        <f t="shared" si="62"/>
        <v>4014384</v>
      </c>
      <c r="H339" s="225">
        <f t="shared" si="62"/>
        <v>4014384</v>
      </c>
      <c r="I339" s="225">
        <f t="shared" si="62"/>
        <v>0</v>
      </c>
      <c r="J339" s="342">
        <f t="shared" si="58"/>
        <v>0</v>
      </c>
    </row>
    <row r="340" spans="1:10" x14ac:dyDescent="0.25">
      <c r="A340" s="241" t="s">
        <v>85</v>
      </c>
      <c r="B340" s="39">
        <v>927</v>
      </c>
      <c r="C340" s="117" t="s">
        <v>41</v>
      </c>
      <c r="D340" s="118" t="s">
        <v>43</v>
      </c>
      <c r="E340" s="125" t="s">
        <v>190</v>
      </c>
      <c r="F340" s="119" t="s">
        <v>86</v>
      </c>
      <c r="G340" s="225">
        <v>4014384</v>
      </c>
      <c r="H340" s="225">
        <v>4014384</v>
      </c>
      <c r="I340" s="225">
        <v>0</v>
      </c>
      <c r="J340" s="342">
        <f t="shared" si="58"/>
        <v>0</v>
      </c>
    </row>
    <row r="341" spans="1:10" ht="102.75" x14ac:dyDescent="0.25">
      <c r="A341" s="9" t="s">
        <v>297</v>
      </c>
      <c r="B341" s="19">
        <v>927</v>
      </c>
      <c r="C341" s="117" t="s">
        <v>41</v>
      </c>
      <c r="D341" s="118" t="s">
        <v>43</v>
      </c>
      <c r="E341" s="125" t="s">
        <v>142</v>
      </c>
      <c r="F341" s="117" t="s">
        <v>8</v>
      </c>
      <c r="G341" s="225">
        <f t="shared" ref="G341:I342" si="63">SUM(G342)</f>
        <v>28195427</v>
      </c>
      <c r="H341" s="225">
        <f t="shared" si="63"/>
        <v>28195427</v>
      </c>
      <c r="I341" s="225">
        <f t="shared" si="63"/>
        <v>6233231.9700000007</v>
      </c>
      <c r="J341" s="342">
        <f t="shared" si="58"/>
        <v>22.107244447831913</v>
      </c>
    </row>
    <row r="342" spans="1:10" ht="153.75" x14ac:dyDescent="0.25">
      <c r="A342" s="128" t="s">
        <v>300</v>
      </c>
      <c r="B342" s="19">
        <v>927</v>
      </c>
      <c r="C342" s="117" t="s">
        <v>41</v>
      </c>
      <c r="D342" s="118" t="s">
        <v>43</v>
      </c>
      <c r="E342" s="125" t="s">
        <v>301</v>
      </c>
      <c r="F342" s="117" t="s">
        <v>8</v>
      </c>
      <c r="G342" s="225">
        <f t="shared" si="63"/>
        <v>28195427</v>
      </c>
      <c r="H342" s="225">
        <f t="shared" si="63"/>
        <v>28195427</v>
      </c>
      <c r="I342" s="225">
        <f t="shared" si="63"/>
        <v>6233231.9700000007</v>
      </c>
      <c r="J342" s="342">
        <f t="shared" si="58"/>
        <v>22.107244447831913</v>
      </c>
    </row>
    <row r="343" spans="1:10" x14ac:dyDescent="0.25">
      <c r="A343" s="20" t="s">
        <v>88</v>
      </c>
      <c r="B343" s="24">
        <v>927</v>
      </c>
      <c r="C343" s="197" t="s">
        <v>41</v>
      </c>
      <c r="D343" s="215" t="s">
        <v>43</v>
      </c>
      <c r="E343" s="125" t="s">
        <v>301</v>
      </c>
      <c r="F343" s="197" t="s">
        <v>89</v>
      </c>
      <c r="G343" s="225">
        <f>SUM(G345+G344)</f>
        <v>28195427</v>
      </c>
      <c r="H343" s="225">
        <f>SUM(H345+H344)</f>
        <v>28195427</v>
      </c>
      <c r="I343" s="225">
        <f>SUM(I345+I344)</f>
        <v>6233231.9700000007</v>
      </c>
      <c r="J343" s="342">
        <f t="shared" si="58"/>
        <v>22.107244447831913</v>
      </c>
    </row>
    <row r="344" spans="1:10" x14ac:dyDescent="0.25">
      <c r="A344" s="122" t="s">
        <v>182</v>
      </c>
      <c r="B344" s="19">
        <v>927</v>
      </c>
      <c r="C344" s="117" t="s">
        <v>41</v>
      </c>
      <c r="D344" s="118" t="s">
        <v>43</v>
      </c>
      <c r="E344" s="125" t="s">
        <v>301</v>
      </c>
      <c r="F344" s="117" t="s">
        <v>181</v>
      </c>
      <c r="G344" s="225">
        <v>17811822.399999999</v>
      </c>
      <c r="H344" s="225">
        <v>17811822.399999999</v>
      </c>
      <c r="I344" s="225">
        <v>4089195.95</v>
      </c>
      <c r="J344" s="342">
        <f t="shared" si="58"/>
        <v>22.957762873270063</v>
      </c>
    </row>
    <row r="345" spans="1:10" ht="26.45" customHeight="1" x14ac:dyDescent="0.25">
      <c r="A345" s="235" t="s">
        <v>185</v>
      </c>
      <c r="B345" s="19">
        <v>927</v>
      </c>
      <c r="C345" s="117" t="s">
        <v>41</v>
      </c>
      <c r="D345" s="118" t="s">
        <v>43</v>
      </c>
      <c r="E345" s="125" t="s">
        <v>301</v>
      </c>
      <c r="F345" s="117" t="s">
        <v>183</v>
      </c>
      <c r="G345" s="225">
        <v>10383604.6</v>
      </c>
      <c r="H345" s="225">
        <v>10383604.6</v>
      </c>
      <c r="I345" s="225">
        <v>2144036.02</v>
      </c>
      <c r="J345" s="342">
        <f t="shared" si="58"/>
        <v>20.648282581946546</v>
      </c>
    </row>
    <row r="346" spans="1:10" x14ac:dyDescent="0.25">
      <c r="A346" s="6" t="s">
        <v>107</v>
      </c>
      <c r="B346" s="18">
        <v>927</v>
      </c>
      <c r="C346" s="206" t="s">
        <v>41</v>
      </c>
      <c r="D346" s="207" t="s">
        <v>49</v>
      </c>
      <c r="E346" s="207" t="s">
        <v>130</v>
      </c>
      <c r="F346" s="208" t="s">
        <v>8</v>
      </c>
      <c r="G346" s="224">
        <f>SUM(G347+G352+G359)</f>
        <v>1862793</v>
      </c>
      <c r="H346" s="224">
        <f>SUM(H347+H352+H359)</f>
        <v>1862793</v>
      </c>
      <c r="I346" s="224">
        <f>SUM(I347+I352+I359)</f>
        <v>310882.81</v>
      </c>
      <c r="J346" s="341">
        <f t="shared" si="58"/>
        <v>16.689069048466472</v>
      </c>
    </row>
    <row r="347" spans="1:10" ht="39" x14ac:dyDescent="0.25">
      <c r="A347" s="11" t="s">
        <v>108</v>
      </c>
      <c r="B347" s="32">
        <v>927</v>
      </c>
      <c r="C347" s="206" t="s">
        <v>41</v>
      </c>
      <c r="D347" s="207" t="s">
        <v>49</v>
      </c>
      <c r="E347" s="210" t="s">
        <v>138</v>
      </c>
      <c r="F347" s="208" t="s">
        <v>8</v>
      </c>
      <c r="G347" s="224">
        <f>SUM(G348+G350)</f>
        <v>827620</v>
      </c>
      <c r="H347" s="224">
        <f>SUM(H348+H350)</f>
        <v>827620</v>
      </c>
      <c r="I347" s="224">
        <f>SUM(I348+I350)</f>
        <v>120342.18</v>
      </c>
      <c r="J347" s="341">
        <f t="shared" si="58"/>
        <v>14.540753002585728</v>
      </c>
    </row>
    <row r="348" spans="1:10" ht="42.6" customHeight="1" x14ac:dyDescent="0.25">
      <c r="A348" s="10" t="s">
        <v>32</v>
      </c>
      <c r="B348" s="39">
        <v>927</v>
      </c>
      <c r="C348" s="117" t="s">
        <v>41</v>
      </c>
      <c r="D348" s="118" t="s">
        <v>49</v>
      </c>
      <c r="E348" s="125" t="s">
        <v>138</v>
      </c>
      <c r="F348" s="117" t="s">
        <v>33</v>
      </c>
      <c r="G348" s="225">
        <f>SUM(G349)</f>
        <v>790507</v>
      </c>
      <c r="H348" s="225">
        <f>SUM(H349)</f>
        <v>790507</v>
      </c>
      <c r="I348" s="225">
        <f>SUM(I349)</f>
        <v>120342.18</v>
      </c>
      <c r="J348" s="342">
        <f t="shared" si="58"/>
        <v>15.223417376443219</v>
      </c>
    </row>
    <row r="349" spans="1:10" x14ac:dyDescent="0.25">
      <c r="A349" s="7" t="s">
        <v>34</v>
      </c>
      <c r="B349" s="39">
        <v>927</v>
      </c>
      <c r="C349" s="117" t="s">
        <v>41</v>
      </c>
      <c r="D349" s="118" t="s">
        <v>49</v>
      </c>
      <c r="E349" s="125" t="s">
        <v>138</v>
      </c>
      <c r="F349" s="117" t="s">
        <v>35</v>
      </c>
      <c r="G349" s="225">
        <v>790507</v>
      </c>
      <c r="H349" s="225">
        <v>790507</v>
      </c>
      <c r="I349" s="225">
        <v>120342.18</v>
      </c>
      <c r="J349" s="342">
        <f t="shared" si="58"/>
        <v>15.223417376443219</v>
      </c>
    </row>
    <row r="350" spans="1:10" x14ac:dyDescent="0.25">
      <c r="A350" s="10" t="s">
        <v>12</v>
      </c>
      <c r="B350" s="39">
        <v>927</v>
      </c>
      <c r="C350" s="117" t="s">
        <v>41</v>
      </c>
      <c r="D350" s="117" t="s">
        <v>49</v>
      </c>
      <c r="E350" s="125" t="s">
        <v>138</v>
      </c>
      <c r="F350" s="117" t="s">
        <v>13</v>
      </c>
      <c r="G350" s="225">
        <f>SUM(G351)</f>
        <v>37113</v>
      </c>
      <c r="H350" s="225">
        <f>SUM(H351)</f>
        <v>37113</v>
      </c>
      <c r="I350" s="225">
        <f>SUM(I351)</f>
        <v>0</v>
      </c>
      <c r="J350" s="342">
        <f t="shared" si="58"/>
        <v>0</v>
      </c>
    </row>
    <row r="351" spans="1:10" ht="23.25" x14ac:dyDescent="0.25">
      <c r="A351" s="121" t="s">
        <v>180</v>
      </c>
      <c r="B351" s="39">
        <v>927</v>
      </c>
      <c r="C351" s="117" t="s">
        <v>41</v>
      </c>
      <c r="D351" s="117" t="s">
        <v>49</v>
      </c>
      <c r="E351" s="125" t="s">
        <v>138</v>
      </c>
      <c r="F351" s="117" t="s">
        <v>15</v>
      </c>
      <c r="G351" s="225">
        <v>37113</v>
      </c>
      <c r="H351" s="225">
        <v>37113</v>
      </c>
      <c r="I351" s="225">
        <v>0</v>
      </c>
      <c r="J351" s="342">
        <f t="shared" si="58"/>
        <v>0</v>
      </c>
    </row>
    <row r="352" spans="1:10" ht="102.75" x14ac:dyDescent="0.25">
      <c r="A352" s="128" t="s">
        <v>297</v>
      </c>
      <c r="B352" s="32">
        <v>927</v>
      </c>
      <c r="C352" s="206" t="s">
        <v>41</v>
      </c>
      <c r="D352" s="207" t="s">
        <v>49</v>
      </c>
      <c r="E352" s="210" t="s">
        <v>142</v>
      </c>
      <c r="F352" s="208" t="s">
        <v>8</v>
      </c>
      <c r="G352" s="224">
        <f>SUM(G353+G356)</f>
        <v>1020173</v>
      </c>
      <c r="H352" s="224">
        <f>SUM(H353+H356)</f>
        <v>1020173</v>
      </c>
      <c r="I352" s="224">
        <f>SUM(I353+I356)</f>
        <v>175540.63</v>
      </c>
      <c r="J352" s="341">
        <f t="shared" si="58"/>
        <v>17.206947253063941</v>
      </c>
    </row>
    <row r="353" spans="1:10" ht="115.5" x14ac:dyDescent="0.25">
      <c r="A353" s="128" t="s">
        <v>302</v>
      </c>
      <c r="B353" s="43">
        <v>927</v>
      </c>
      <c r="C353" s="142" t="s">
        <v>41</v>
      </c>
      <c r="D353" s="158" t="s">
        <v>49</v>
      </c>
      <c r="E353" s="160" t="s">
        <v>303</v>
      </c>
      <c r="F353" s="162" t="s">
        <v>8</v>
      </c>
      <c r="G353" s="225">
        <f t="shared" ref="G353:I354" si="64">SUM(G354)</f>
        <v>978173</v>
      </c>
      <c r="H353" s="225">
        <f t="shared" si="64"/>
        <v>978173</v>
      </c>
      <c r="I353" s="225">
        <f t="shared" si="64"/>
        <v>175540.63</v>
      </c>
      <c r="J353" s="342">
        <f t="shared" si="58"/>
        <v>17.945765217400194</v>
      </c>
    </row>
    <row r="354" spans="1:10" ht="34.5" x14ac:dyDescent="0.25">
      <c r="A354" s="7" t="s">
        <v>32</v>
      </c>
      <c r="B354" s="39">
        <v>927</v>
      </c>
      <c r="C354" s="117" t="s">
        <v>41</v>
      </c>
      <c r="D354" s="118" t="s">
        <v>49</v>
      </c>
      <c r="E354" s="125" t="s">
        <v>303</v>
      </c>
      <c r="F354" s="117" t="s">
        <v>33</v>
      </c>
      <c r="G354" s="225">
        <f t="shared" si="64"/>
        <v>978173</v>
      </c>
      <c r="H354" s="225">
        <f t="shared" si="64"/>
        <v>978173</v>
      </c>
      <c r="I354" s="225">
        <f t="shared" si="64"/>
        <v>175540.63</v>
      </c>
      <c r="J354" s="342">
        <f t="shared" si="58"/>
        <v>17.945765217400194</v>
      </c>
    </row>
    <row r="355" spans="1:10" x14ac:dyDescent="0.25">
      <c r="A355" s="7" t="s">
        <v>34</v>
      </c>
      <c r="B355" s="39">
        <v>927</v>
      </c>
      <c r="C355" s="117" t="s">
        <v>41</v>
      </c>
      <c r="D355" s="118" t="s">
        <v>49</v>
      </c>
      <c r="E355" s="160" t="s">
        <v>303</v>
      </c>
      <c r="F355" s="117" t="s">
        <v>35</v>
      </c>
      <c r="G355" s="225">
        <v>978173</v>
      </c>
      <c r="H355" s="225">
        <v>978173</v>
      </c>
      <c r="I355" s="225">
        <v>175540.63</v>
      </c>
      <c r="J355" s="342">
        <f t="shared" si="58"/>
        <v>17.945765217400194</v>
      </c>
    </row>
    <row r="356" spans="1:10" ht="137.44999999999999" customHeight="1" x14ac:dyDescent="0.25">
      <c r="A356" s="128" t="s">
        <v>298</v>
      </c>
      <c r="B356" s="19">
        <v>927</v>
      </c>
      <c r="C356" s="117" t="s">
        <v>41</v>
      </c>
      <c r="D356" s="118" t="s">
        <v>49</v>
      </c>
      <c r="E356" s="125" t="s">
        <v>299</v>
      </c>
      <c r="F356" s="117" t="s">
        <v>8</v>
      </c>
      <c r="G356" s="225">
        <f>SUM(G358)</f>
        <v>42000</v>
      </c>
      <c r="H356" s="225">
        <f>SUM(H358)</f>
        <v>42000</v>
      </c>
      <c r="I356" s="225">
        <f>SUM(I358)</f>
        <v>0</v>
      </c>
      <c r="J356" s="342">
        <f t="shared" si="58"/>
        <v>0</v>
      </c>
    </row>
    <row r="357" spans="1:10" x14ac:dyDescent="0.25">
      <c r="A357" s="121" t="s">
        <v>12</v>
      </c>
      <c r="B357" s="24">
        <v>927</v>
      </c>
      <c r="C357" s="197" t="s">
        <v>41</v>
      </c>
      <c r="D357" s="117" t="s">
        <v>49</v>
      </c>
      <c r="E357" s="125" t="s">
        <v>299</v>
      </c>
      <c r="F357" s="197">
        <v>200</v>
      </c>
      <c r="G357" s="225">
        <f>SUM(G358)</f>
        <v>42000</v>
      </c>
      <c r="H357" s="225">
        <f>SUM(H358)</f>
        <v>42000</v>
      </c>
      <c r="I357" s="225">
        <f>SUM(I358)</f>
        <v>0</v>
      </c>
      <c r="J357" s="342">
        <f t="shared" si="58"/>
        <v>0</v>
      </c>
    </row>
    <row r="358" spans="1:10" ht="23.25" x14ac:dyDescent="0.25">
      <c r="A358" s="121" t="s">
        <v>180</v>
      </c>
      <c r="B358" s="19">
        <v>927</v>
      </c>
      <c r="C358" s="117" t="s">
        <v>41</v>
      </c>
      <c r="D358" s="117" t="s">
        <v>49</v>
      </c>
      <c r="E358" s="125" t="s">
        <v>299</v>
      </c>
      <c r="F358" s="117" t="s">
        <v>15</v>
      </c>
      <c r="G358" s="225">
        <v>42000</v>
      </c>
      <c r="H358" s="225">
        <v>42000</v>
      </c>
      <c r="I358" s="225">
        <v>0</v>
      </c>
      <c r="J358" s="342">
        <f t="shared" si="58"/>
        <v>0</v>
      </c>
    </row>
    <row r="359" spans="1:10" ht="26.25" x14ac:dyDescent="0.25">
      <c r="A359" s="132" t="s">
        <v>369</v>
      </c>
      <c r="B359" s="62">
        <v>927</v>
      </c>
      <c r="C359" s="144" t="s">
        <v>41</v>
      </c>
      <c r="D359" s="147" t="s">
        <v>49</v>
      </c>
      <c r="E359" s="145" t="s">
        <v>370</v>
      </c>
      <c r="F359" s="144" t="s">
        <v>8</v>
      </c>
      <c r="G359" s="224">
        <f>SUM(G361)</f>
        <v>15000</v>
      </c>
      <c r="H359" s="224">
        <f>SUM(H361)</f>
        <v>15000</v>
      </c>
      <c r="I359" s="224">
        <f>SUM(I361)</f>
        <v>15000</v>
      </c>
      <c r="J359" s="341">
        <f t="shared" si="58"/>
        <v>100</v>
      </c>
    </row>
    <row r="360" spans="1:10" x14ac:dyDescent="0.25">
      <c r="A360" s="20" t="s">
        <v>88</v>
      </c>
      <c r="B360" s="24">
        <v>927</v>
      </c>
      <c r="C360" s="197" t="s">
        <v>41</v>
      </c>
      <c r="D360" s="117" t="s">
        <v>49</v>
      </c>
      <c r="E360" s="125" t="s">
        <v>370</v>
      </c>
      <c r="F360" s="197" t="s">
        <v>89</v>
      </c>
      <c r="G360" s="225">
        <f>SUM(G361)</f>
        <v>15000</v>
      </c>
      <c r="H360" s="225">
        <f>SUM(H361)</f>
        <v>15000</v>
      </c>
      <c r="I360" s="225">
        <f>SUM(I361)</f>
        <v>15000</v>
      </c>
      <c r="J360" s="342">
        <f t="shared" si="58"/>
        <v>100</v>
      </c>
    </row>
    <row r="361" spans="1:10" x14ac:dyDescent="0.25">
      <c r="A361" s="121" t="s">
        <v>371</v>
      </c>
      <c r="B361" s="19">
        <v>927</v>
      </c>
      <c r="C361" s="117" t="s">
        <v>41</v>
      </c>
      <c r="D361" s="117" t="s">
        <v>49</v>
      </c>
      <c r="E361" s="125" t="s">
        <v>370</v>
      </c>
      <c r="F361" s="117" t="s">
        <v>372</v>
      </c>
      <c r="G361" s="225">
        <v>15000</v>
      </c>
      <c r="H361" s="225">
        <v>15000</v>
      </c>
      <c r="I361" s="225">
        <v>15000</v>
      </c>
      <c r="J361" s="342">
        <f t="shared" si="58"/>
        <v>100</v>
      </c>
    </row>
    <row r="362" spans="1:10" x14ac:dyDescent="0.25">
      <c r="A362" s="14" t="s">
        <v>109</v>
      </c>
      <c r="B362" s="18">
        <v>927</v>
      </c>
      <c r="C362" s="206" t="s">
        <v>110</v>
      </c>
      <c r="D362" s="207" t="s">
        <v>7</v>
      </c>
      <c r="E362" s="207" t="s">
        <v>130</v>
      </c>
      <c r="F362" s="208" t="s">
        <v>8</v>
      </c>
      <c r="G362" s="224">
        <f>SUM(G363)</f>
        <v>150000</v>
      </c>
      <c r="H362" s="224">
        <f>SUM(H363)</f>
        <v>150000</v>
      </c>
      <c r="I362" s="224">
        <f>SUM(I363)</f>
        <v>66130</v>
      </c>
      <c r="J362" s="341">
        <f t="shared" si="58"/>
        <v>44.086666666666666</v>
      </c>
    </row>
    <row r="363" spans="1:10" x14ac:dyDescent="0.25">
      <c r="A363" s="5" t="s">
        <v>111</v>
      </c>
      <c r="B363" s="18">
        <v>927</v>
      </c>
      <c r="C363" s="206" t="s">
        <v>110</v>
      </c>
      <c r="D363" s="207" t="s">
        <v>22</v>
      </c>
      <c r="E363" s="207" t="s">
        <v>130</v>
      </c>
      <c r="F363" s="208" t="s">
        <v>8</v>
      </c>
      <c r="G363" s="224">
        <f>SUM(G364+G369)</f>
        <v>150000</v>
      </c>
      <c r="H363" s="224">
        <f>SUM(H364+H369)</f>
        <v>150000</v>
      </c>
      <c r="I363" s="224">
        <f>SUM(I364+I369)</f>
        <v>66130</v>
      </c>
      <c r="J363" s="341">
        <f t="shared" si="58"/>
        <v>44.086666666666666</v>
      </c>
    </row>
    <row r="364" spans="1:10" ht="26.25" x14ac:dyDescent="0.25">
      <c r="A364" s="11" t="s">
        <v>283</v>
      </c>
      <c r="B364" s="32">
        <v>927</v>
      </c>
      <c r="C364" s="206" t="s">
        <v>110</v>
      </c>
      <c r="D364" s="207" t="s">
        <v>22</v>
      </c>
      <c r="E364" s="210" t="s">
        <v>282</v>
      </c>
      <c r="F364" s="208" t="s">
        <v>8</v>
      </c>
      <c r="G364" s="224">
        <f>SUM(G365+G367)</f>
        <v>50000</v>
      </c>
      <c r="H364" s="224">
        <f>SUM(H365+H367)</f>
        <v>50000</v>
      </c>
      <c r="I364" s="224">
        <f>SUM(I365+I367)</f>
        <v>40550</v>
      </c>
      <c r="J364" s="341">
        <f t="shared" si="58"/>
        <v>81.100000000000009</v>
      </c>
    </row>
    <row r="365" spans="1:10" ht="37.15" customHeight="1" x14ac:dyDescent="0.25">
      <c r="A365" s="7" t="s">
        <v>32</v>
      </c>
      <c r="B365" s="39">
        <v>927</v>
      </c>
      <c r="C365" s="142" t="s">
        <v>110</v>
      </c>
      <c r="D365" s="158" t="s">
        <v>22</v>
      </c>
      <c r="E365" s="160" t="s">
        <v>282</v>
      </c>
      <c r="F365" s="162" t="s">
        <v>33</v>
      </c>
      <c r="G365" s="205">
        <f>SUM(G366)</f>
        <v>25000</v>
      </c>
      <c r="H365" s="205">
        <f>SUM(H366)</f>
        <v>25000</v>
      </c>
      <c r="I365" s="205">
        <f>SUM(I366)</f>
        <v>25000</v>
      </c>
      <c r="J365" s="342">
        <f t="shared" si="58"/>
        <v>100</v>
      </c>
    </row>
    <row r="366" spans="1:10" x14ac:dyDescent="0.25">
      <c r="A366" s="121" t="s">
        <v>36</v>
      </c>
      <c r="B366" s="39">
        <v>927</v>
      </c>
      <c r="C366" s="142" t="s">
        <v>110</v>
      </c>
      <c r="D366" s="158" t="s">
        <v>22</v>
      </c>
      <c r="E366" s="160" t="s">
        <v>282</v>
      </c>
      <c r="F366" s="162" t="s">
        <v>37</v>
      </c>
      <c r="G366" s="205">
        <v>25000</v>
      </c>
      <c r="H366" s="205">
        <v>25000</v>
      </c>
      <c r="I366" s="205">
        <v>25000</v>
      </c>
      <c r="J366" s="342">
        <f t="shared" si="58"/>
        <v>100</v>
      </c>
    </row>
    <row r="367" spans="1:10" x14ac:dyDescent="0.25">
      <c r="A367" s="7" t="s">
        <v>12</v>
      </c>
      <c r="B367" s="39">
        <v>927</v>
      </c>
      <c r="C367" s="142" t="s">
        <v>110</v>
      </c>
      <c r="D367" s="158" t="s">
        <v>22</v>
      </c>
      <c r="E367" s="160" t="s">
        <v>282</v>
      </c>
      <c r="F367" s="117" t="s">
        <v>13</v>
      </c>
      <c r="G367" s="205">
        <f>SUM(G368)</f>
        <v>25000</v>
      </c>
      <c r="H367" s="205">
        <f>SUM(H368)</f>
        <v>25000</v>
      </c>
      <c r="I367" s="205">
        <f>SUM(I368)</f>
        <v>15550</v>
      </c>
      <c r="J367" s="342">
        <f t="shared" si="58"/>
        <v>62.2</v>
      </c>
    </row>
    <row r="368" spans="1:10" ht="23.25" x14ac:dyDescent="0.25">
      <c r="A368" s="121" t="s">
        <v>180</v>
      </c>
      <c r="B368" s="39">
        <v>927</v>
      </c>
      <c r="C368" s="142" t="s">
        <v>110</v>
      </c>
      <c r="D368" s="158" t="s">
        <v>22</v>
      </c>
      <c r="E368" s="160" t="s">
        <v>282</v>
      </c>
      <c r="F368" s="117" t="s">
        <v>15</v>
      </c>
      <c r="G368" s="205">
        <v>25000</v>
      </c>
      <c r="H368" s="205">
        <v>25000</v>
      </c>
      <c r="I368" s="205">
        <v>15550</v>
      </c>
      <c r="J368" s="342">
        <f t="shared" si="58"/>
        <v>62.2</v>
      </c>
    </row>
    <row r="369" spans="1:10" ht="39" x14ac:dyDescent="0.25">
      <c r="A369" s="131" t="s">
        <v>189</v>
      </c>
      <c r="B369" s="32">
        <v>927</v>
      </c>
      <c r="C369" s="206" t="s">
        <v>110</v>
      </c>
      <c r="D369" s="207" t="s">
        <v>22</v>
      </c>
      <c r="E369" s="145" t="s">
        <v>284</v>
      </c>
      <c r="F369" s="208" t="s">
        <v>8</v>
      </c>
      <c r="G369" s="238">
        <f>SUM(G372+G370)</f>
        <v>100000</v>
      </c>
      <c r="H369" s="238">
        <f>SUM(H372+H370)</f>
        <v>100000</v>
      </c>
      <c r="I369" s="238">
        <f>SUM(I372+I370)</f>
        <v>25580</v>
      </c>
      <c r="J369" s="341">
        <f t="shared" si="58"/>
        <v>25.580000000000002</v>
      </c>
    </row>
    <row r="370" spans="1:10" ht="39.6" customHeight="1" x14ac:dyDescent="0.25">
      <c r="A370" s="121" t="s">
        <v>32</v>
      </c>
      <c r="B370" s="39">
        <v>927</v>
      </c>
      <c r="C370" s="142" t="s">
        <v>110</v>
      </c>
      <c r="D370" s="158" t="s">
        <v>22</v>
      </c>
      <c r="E370" s="160" t="s">
        <v>284</v>
      </c>
      <c r="F370" s="117" t="s">
        <v>33</v>
      </c>
      <c r="G370" s="205">
        <f t="shared" ref="G370:I372" si="65">SUM(G371)</f>
        <v>15000</v>
      </c>
      <c r="H370" s="205">
        <f t="shared" si="65"/>
        <v>15000</v>
      </c>
      <c r="I370" s="205">
        <f t="shared" si="65"/>
        <v>0</v>
      </c>
      <c r="J370" s="342">
        <f t="shared" si="58"/>
        <v>0</v>
      </c>
    </row>
    <row r="371" spans="1:10" x14ac:dyDescent="0.25">
      <c r="A371" s="121" t="s">
        <v>36</v>
      </c>
      <c r="B371" s="39">
        <v>927</v>
      </c>
      <c r="C371" s="142" t="s">
        <v>110</v>
      </c>
      <c r="D371" s="158" t="s">
        <v>22</v>
      </c>
      <c r="E371" s="160" t="s">
        <v>284</v>
      </c>
      <c r="F371" s="117" t="s">
        <v>37</v>
      </c>
      <c r="G371" s="205">
        <v>15000</v>
      </c>
      <c r="H371" s="205">
        <v>15000</v>
      </c>
      <c r="I371" s="205">
        <v>0</v>
      </c>
      <c r="J371" s="342">
        <f t="shared" si="58"/>
        <v>0</v>
      </c>
    </row>
    <row r="372" spans="1:10" x14ac:dyDescent="0.25">
      <c r="A372" s="121" t="s">
        <v>12</v>
      </c>
      <c r="B372" s="39">
        <v>927</v>
      </c>
      <c r="C372" s="142" t="s">
        <v>110</v>
      </c>
      <c r="D372" s="158" t="s">
        <v>22</v>
      </c>
      <c r="E372" s="160" t="s">
        <v>284</v>
      </c>
      <c r="F372" s="117" t="s">
        <v>13</v>
      </c>
      <c r="G372" s="205">
        <f t="shared" si="65"/>
        <v>85000</v>
      </c>
      <c r="H372" s="205">
        <f t="shared" si="65"/>
        <v>85000</v>
      </c>
      <c r="I372" s="205">
        <f t="shared" si="65"/>
        <v>25580</v>
      </c>
      <c r="J372" s="342">
        <f t="shared" si="58"/>
        <v>30.09411764705882</v>
      </c>
    </row>
    <row r="373" spans="1:10" ht="23.25" x14ac:dyDescent="0.25">
      <c r="A373" s="121" t="s">
        <v>180</v>
      </c>
      <c r="B373" s="39">
        <v>927</v>
      </c>
      <c r="C373" s="142" t="s">
        <v>110</v>
      </c>
      <c r="D373" s="158" t="s">
        <v>22</v>
      </c>
      <c r="E373" s="160" t="s">
        <v>284</v>
      </c>
      <c r="F373" s="117" t="s">
        <v>15</v>
      </c>
      <c r="G373" s="205">
        <v>85000</v>
      </c>
      <c r="H373" s="205">
        <v>85000</v>
      </c>
      <c r="I373" s="205">
        <v>25580</v>
      </c>
      <c r="J373" s="342">
        <f t="shared" si="58"/>
        <v>30.09411764705882</v>
      </c>
    </row>
    <row r="374" spans="1:10" ht="23.45" customHeight="1" x14ac:dyDescent="0.25">
      <c r="A374" s="30" t="s">
        <v>112</v>
      </c>
      <c r="B374" s="61">
        <v>928</v>
      </c>
      <c r="C374" s="144" t="s">
        <v>7</v>
      </c>
      <c r="D374" s="147" t="s">
        <v>7</v>
      </c>
      <c r="E374" s="147" t="s">
        <v>130</v>
      </c>
      <c r="F374" s="147" t="s">
        <v>8</v>
      </c>
      <c r="G374" s="224">
        <f>SUM(G375)</f>
        <v>903466</v>
      </c>
      <c r="H374" s="224">
        <f>SUM(H375)</f>
        <v>903466</v>
      </c>
      <c r="I374" s="224">
        <f>SUM(I375)</f>
        <v>191108.66999999998</v>
      </c>
      <c r="J374" s="341">
        <f t="shared" si="58"/>
        <v>21.152834749730481</v>
      </c>
    </row>
    <row r="375" spans="1:10" ht="15.75" x14ac:dyDescent="0.25">
      <c r="A375" s="31" t="s">
        <v>47</v>
      </c>
      <c r="B375" s="61">
        <v>928</v>
      </c>
      <c r="C375" s="144" t="s">
        <v>22</v>
      </c>
      <c r="D375" s="147" t="s">
        <v>7</v>
      </c>
      <c r="E375" s="147" t="s">
        <v>130</v>
      </c>
      <c r="F375" s="147" t="s">
        <v>8</v>
      </c>
      <c r="G375" s="224">
        <f>SUM(G376+G380)</f>
        <v>903466</v>
      </c>
      <c r="H375" s="224">
        <f>SUM(H376+H380)</f>
        <v>903466</v>
      </c>
      <c r="I375" s="224">
        <f>SUM(I376+I380)</f>
        <v>191108.66999999998</v>
      </c>
      <c r="J375" s="341">
        <f t="shared" si="58"/>
        <v>21.152834749730481</v>
      </c>
    </row>
    <row r="376" spans="1:10" ht="39" x14ac:dyDescent="0.25">
      <c r="A376" s="25" t="s">
        <v>113</v>
      </c>
      <c r="B376" s="32">
        <v>928</v>
      </c>
      <c r="C376" s="206" t="s">
        <v>22</v>
      </c>
      <c r="D376" s="207" t="s">
        <v>26</v>
      </c>
      <c r="E376" s="207" t="s">
        <v>130</v>
      </c>
      <c r="F376" s="208" t="s">
        <v>8</v>
      </c>
      <c r="G376" s="238">
        <f t="shared" ref="G376:I378" si="66">SUM(G377)</f>
        <v>294926</v>
      </c>
      <c r="H376" s="238">
        <f t="shared" si="66"/>
        <v>294926</v>
      </c>
      <c r="I376" s="238">
        <f t="shared" si="66"/>
        <v>68236.89</v>
      </c>
      <c r="J376" s="341">
        <f t="shared" si="58"/>
        <v>23.136952998379254</v>
      </c>
    </row>
    <row r="377" spans="1:10" ht="26.25" x14ac:dyDescent="0.25">
      <c r="A377" s="28" t="s">
        <v>114</v>
      </c>
      <c r="B377" s="61">
        <v>928</v>
      </c>
      <c r="C377" s="144" t="s">
        <v>22</v>
      </c>
      <c r="D377" s="147" t="s">
        <v>26</v>
      </c>
      <c r="E377" s="147">
        <v>7000080010</v>
      </c>
      <c r="F377" s="148" t="s">
        <v>8</v>
      </c>
      <c r="G377" s="205">
        <f t="shared" si="66"/>
        <v>294926</v>
      </c>
      <c r="H377" s="205">
        <f t="shared" si="66"/>
        <v>294926</v>
      </c>
      <c r="I377" s="205">
        <f t="shared" si="66"/>
        <v>68236.89</v>
      </c>
      <c r="J377" s="342">
        <f t="shared" si="58"/>
        <v>23.136952998379254</v>
      </c>
    </row>
    <row r="378" spans="1:10" ht="43.5" x14ac:dyDescent="0.25">
      <c r="A378" s="27" t="s">
        <v>32</v>
      </c>
      <c r="B378" s="39">
        <v>928</v>
      </c>
      <c r="C378" s="117" t="s">
        <v>22</v>
      </c>
      <c r="D378" s="118" t="s">
        <v>26</v>
      </c>
      <c r="E378" s="118">
        <v>7000080010</v>
      </c>
      <c r="F378" s="117" t="s">
        <v>33</v>
      </c>
      <c r="G378" s="205">
        <f t="shared" si="66"/>
        <v>294926</v>
      </c>
      <c r="H378" s="205">
        <f t="shared" si="66"/>
        <v>294926</v>
      </c>
      <c r="I378" s="205">
        <f t="shared" si="66"/>
        <v>68236.89</v>
      </c>
      <c r="J378" s="342">
        <f t="shared" si="58"/>
        <v>23.136952998379254</v>
      </c>
    </row>
    <row r="379" spans="1:10" x14ac:dyDescent="0.25">
      <c r="A379" s="26" t="s">
        <v>34</v>
      </c>
      <c r="B379" s="39">
        <v>928</v>
      </c>
      <c r="C379" s="117" t="s">
        <v>22</v>
      </c>
      <c r="D379" s="118" t="s">
        <v>26</v>
      </c>
      <c r="E379" s="118">
        <v>7000080010</v>
      </c>
      <c r="F379" s="117" t="s">
        <v>35</v>
      </c>
      <c r="G379" s="205">
        <v>294926</v>
      </c>
      <c r="H379" s="205">
        <v>294926</v>
      </c>
      <c r="I379" s="205">
        <v>68236.89</v>
      </c>
      <c r="J379" s="342">
        <f t="shared" si="58"/>
        <v>23.136952998379254</v>
      </c>
    </row>
    <row r="380" spans="1:10" ht="51.75" x14ac:dyDescent="0.25">
      <c r="A380" s="25" t="s">
        <v>115</v>
      </c>
      <c r="B380" s="32">
        <v>928</v>
      </c>
      <c r="C380" s="206" t="s">
        <v>22</v>
      </c>
      <c r="D380" s="207" t="s">
        <v>10</v>
      </c>
      <c r="E380" s="207" t="s">
        <v>130</v>
      </c>
      <c r="F380" s="208" t="s">
        <v>8</v>
      </c>
      <c r="G380" s="224">
        <f>SUM(G381)</f>
        <v>608540</v>
      </c>
      <c r="H380" s="224">
        <f>SUM(H381)</f>
        <v>608540</v>
      </c>
      <c r="I380" s="224">
        <f>SUM(I381)</f>
        <v>122871.78</v>
      </c>
      <c r="J380" s="341">
        <f t="shared" si="58"/>
        <v>20.191241331711964</v>
      </c>
    </row>
    <row r="381" spans="1:10" ht="26.25" x14ac:dyDescent="0.25">
      <c r="A381" s="29" t="s">
        <v>116</v>
      </c>
      <c r="B381" s="61">
        <v>928</v>
      </c>
      <c r="C381" s="144" t="s">
        <v>22</v>
      </c>
      <c r="D381" s="144" t="s">
        <v>10</v>
      </c>
      <c r="E381" s="148" t="s">
        <v>286</v>
      </c>
      <c r="F381" s="144" t="s">
        <v>8</v>
      </c>
      <c r="G381" s="238">
        <f>SUM(G382+G384+G386)</f>
        <v>608540</v>
      </c>
      <c r="H381" s="238">
        <f>SUM(H382+H384+H386)</f>
        <v>608540</v>
      </c>
      <c r="I381" s="238">
        <f>SUM(I382+I384+I386)</f>
        <v>122871.78</v>
      </c>
      <c r="J381" s="341">
        <f t="shared" si="58"/>
        <v>20.191241331711964</v>
      </c>
    </row>
    <row r="382" spans="1:10" ht="36.6" customHeight="1" x14ac:dyDescent="0.25">
      <c r="A382" s="27" t="s">
        <v>32</v>
      </c>
      <c r="B382" s="39">
        <v>928</v>
      </c>
      <c r="C382" s="117" t="s">
        <v>22</v>
      </c>
      <c r="D382" s="117" t="s">
        <v>10</v>
      </c>
      <c r="E382" s="119" t="s">
        <v>286</v>
      </c>
      <c r="F382" s="117" t="s">
        <v>33</v>
      </c>
      <c r="G382" s="205">
        <f>SUM(G383)</f>
        <v>508440</v>
      </c>
      <c r="H382" s="205">
        <f>SUM(H383)</f>
        <v>508440</v>
      </c>
      <c r="I382" s="205">
        <f>SUM(I383)</f>
        <v>119530.78</v>
      </c>
      <c r="J382" s="342">
        <f t="shared" si="58"/>
        <v>23.509318700338287</v>
      </c>
    </row>
    <row r="383" spans="1:10" x14ac:dyDescent="0.25">
      <c r="A383" s="26" t="s">
        <v>34</v>
      </c>
      <c r="B383" s="39">
        <v>928</v>
      </c>
      <c r="C383" s="117" t="s">
        <v>22</v>
      </c>
      <c r="D383" s="117" t="s">
        <v>10</v>
      </c>
      <c r="E383" s="119" t="s">
        <v>286</v>
      </c>
      <c r="F383" s="117" t="s">
        <v>35</v>
      </c>
      <c r="G383" s="205">
        <v>508440</v>
      </c>
      <c r="H383" s="205">
        <v>508440</v>
      </c>
      <c r="I383" s="205">
        <v>119530.78</v>
      </c>
      <c r="J383" s="342">
        <f t="shared" si="58"/>
        <v>23.509318700338287</v>
      </c>
    </row>
    <row r="384" spans="1:10" x14ac:dyDescent="0.25">
      <c r="A384" s="27" t="s">
        <v>12</v>
      </c>
      <c r="B384" s="39">
        <v>928</v>
      </c>
      <c r="C384" s="117" t="s">
        <v>22</v>
      </c>
      <c r="D384" s="117" t="s">
        <v>10</v>
      </c>
      <c r="E384" s="119" t="s">
        <v>286</v>
      </c>
      <c r="F384" s="117" t="s">
        <v>13</v>
      </c>
      <c r="G384" s="205">
        <f>SUM(G385)</f>
        <v>89700</v>
      </c>
      <c r="H384" s="205">
        <f>SUM(H385)</f>
        <v>89700</v>
      </c>
      <c r="I384" s="205">
        <f>SUM(I385)</f>
        <v>3000</v>
      </c>
      <c r="J384" s="342">
        <f t="shared" si="58"/>
        <v>3.3444816053511706</v>
      </c>
    </row>
    <row r="385" spans="1:10" ht="23.25" x14ac:dyDescent="0.25">
      <c r="A385" s="121" t="s">
        <v>180</v>
      </c>
      <c r="B385" s="39">
        <v>928</v>
      </c>
      <c r="C385" s="117" t="s">
        <v>22</v>
      </c>
      <c r="D385" s="117" t="s">
        <v>10</v>
      </c>
      <c r="E385" s="119" t="s">
        <v>286</v>
      </c>
      <c r="F385" s="117" t="s">
        <v>15</v>
      </c>
      <c r="G385" s="205">
        <v>89700</v>
      </c>
      <c r="H385" s="205">
        <v>89700</v>
      </c>
      <c r="I385" s="205">
        <v>3000</v>
      </c>
      <c r="J385" s="342">
        <f t="shared" si="58"/>
        <v>3.3444816053511706</v>
      </c>
    </row>
    <row r="386" spans="1:10" x14ac:dyDescent="0.25">
      <c r="A386" s="26" t="s">
        <v>38</v>
      </c>
      <c r="B386" s="39">
        <v>928</v>
      </c>
      <c r="C386" s="117" t="s">
        <v>22</v>
      </c>
      <c r="D386" s="117" t="s">
        <v>10</v>
      </c>
      <c r="E386" s="119" t="s">
        <v>286</v>
      </c>
      <c r="F386" s="117" t="s">
        <v>39</v>
      </c>
      <c r="G386" s="205">
        <f>SUM(G387)</f>
        <v>10400</v>
      </c>
      <c r="H386" s="205">
        <f>SUM(H387)</f>
        <v>10400</v>
      </c>
      <c r="I386" s="205">
        <f>SUM(I387)</f>
        <v>341</v>
      </c>
      <c r="J386" s="342">
        <f t="shared" si="58"/>
        <v>3.2788461538461537</v>
      </c>
    </row>
    <row r="387" spans="1:10" x14ac:dyDescent="0.25">
      <c r="A387" s="26" t="s">
        <v>160</v>
      </c>
      <c r="B387" s="39">
        <v>928</v>
      </c>
      <c r="C387" s="117" t="s">
        <v>22</v>
      </c>
      <c r="D387" s="117" t="s">
        <v>10</v>
      </c>
      <c r="E387" s="119" t="s">
        <v>286</v>
      </c>
      <c r="F387" s="117" t="s">
        <v>159</v>
      </c>
      <c r="G387" s="205">
        <v>10400</v>
      </c>
      <c r="H387" s="205">
        <v>10400</v>
      </c>
      <c r="I387" s="205">
        <v>341</v>
      </c>
      <c r="J387" s="342">
        <f t="shared" si="58"/>
        <v>3.2788461538461537</v>
      </c>
    </row>
    <row r="388" spans="1:10" ht="36" x14ac:dyDescent="0.25">
      <c r="A388" s="37" t="s">
        <v>117</v>
      </c>
      <c r="B388" s="61">
        <v>929</v>
      </c>
      <c r="C388" s="144" t="s">
        <v>7</v>
      </c>
      <c r="D388" s="147" t="s">
        <v>7</v>
      </c>
      <c r="E388" s="147" t="s">
        <v>130</v>
      </c>
      <c r="F388" s="147" t="s">
        <v>8</v>
      </c>
      <c r="G388" s="190">
        <f t="shared" ref="G388:I389" si="67">SUM(G389)</f>
        <v>1048635</v>
      </c>
      <c r="H388" s="190">
        <f t="shared" si="67"/>
        <v>1048635</v>
      </c>
      <c r="I388" s="190">
        <f t="shared" si="67"/>
        <v>216030.28</v>
      </c>
      <c r="J388" s="341">
        <f t="shared" si="58"/>
        <v>20.601093802896145</v>
      </c>
    </row>
    <row r="389" spans="1:10" ht="18" x14ac:dyDescent="0.25">
      <c r="A389" s="36" t="s">
        <v>47</v>
      </c>
      <c r="B389" s="149" t="s">
        <v>118</v>
      </c>
      <c r="C389" s="146" t="s">
        <v>22</v>
      </c>
      <c r="D389" s="148" t="s">
        <v>7</v>
      </c>
      <c r="E389" s="147" t="s">
        <v>130</v>
      </c>
      <c r="F389" s="144" t="s">
        <v>8</v>
      </c>
      <c r="G389" s="190">
        <f t="shared" si="67"/>
        <v>1048635</v>
      </c>
      <c r="H389" s="190">
        <f t="shared" si="67"/>
        <v>1048635</v>
      </c>
      <c r="I389" s="190">
        <f t="shared" si="67"/>
        <v>216030.28</v>
      </c>
      <c r="J389" s="341">
        <f t="shared" si="58"/>
        <v>20.601093802896145</v>
      </c>
    </row>
    <row r="390" spans="1:10" ht="39" x14ac:dyDescent="0.25">
      <c r="A390" s="33" t="s">
        <v>48</v>
      </c>
      <c r="B390" s="212" t="s">
        <v>118</v>
      </c>
      <c r="C390" s="211" t="s">
        <v>22</v>
      </c>
      <c r="D390" s="208" t="s">
        <v>49</v>
      </c>
      <c r="E390" s="207" t="s">
        <v>130</v>
      </c>
      <c r="F390" s="206" t="s">
        <v>8</v>
      </c>
      <c r="G390" s="190">
        <f>SUM(G391+G394+G401)</f>
        <v>1048635</v>
      </c>
      <c r="H390" s="190">
        <f>SUM(H391+H394+H401)</f>
        <v>1048635</v>
      </c>
      <c r="I390" s="190">
        <f>SUM(I391+I394+I401)</f>
        <v>216030.28</v>
      </c>
      <c r="J390" s="341">
        <f t="shared" ref="J390:J404" si="68">SUM(I390/H390*100)</f>
        <v>20.601093802896145</v>
      </c>
    </row>
    <row r="391" spans="1:10" ht="39" x14ac:dyDescent="0.25">
      <c r="A391" s="129" t="s">
        <v>287</v>
      </c>
      <c r="B391" s="212" t="s">
        <v>118</v>
      </c>
      <c r="C391" s="211" t="s">
        <v>22</v>
      </c>
      <c r="D391" s="208" t="s">
        <v>49</v>
      </c>
      <c r="E391" s="207">
        <v>7000080050</v>
      </c>
      <c r="F391" s="206" t="s">
        <v>8</v>
      </c>
      <c r="G391" s="238">
        <f t="shared" ref="G391:I392" si="69">SUM(G392)</f>
        <v>747316</v>
      </c>
      <c r="H391" s="238">
        <f t="shared" si="69"/>
        <v>747316</v>
      </c>
      <c r="I391" s="238">
        <f t="shared" si="69"/>
        <v>196461.5</v>
      </c>
      <c r="J391" s="341">
        <f t="shared" si="68"/>
        <v>26.288946041567424</v>
      </c>
    </row>
    <row r="392" spans="1:10" ht="34.5" x14ac:dyDescent="0.25">
      <c r="A392" s="34" t="s">
        <v>32</v>
      </c>
      <c r="B392" s="124" t="s">
        <v>118</v>
      </c>
      <c r="C392" s="126" t="s">
        <v>22</v>
      </c>
      <c r="D392" s="119" t="s">
        <v>49</v>
      </c>
      <c r="E392" s="158">
        <v>7000080050</v>
      </c>
      <c r="F392" s="117" t="s">
        <v>33</v>
      </c>
      <c r="G392" s="205">
        <f t="shared" si="69"/>
        <v>747316</v>
      </c>
      <c r="H392" s="205">
        <f t="shared" si="69"/>
        <v>747316</v>
      </c>
      <c r="I392" s="205">
        <f t="shared" si="69"/>
        <v>196461.5</v>
      </c>
      <c r="J392" s="342">
        <f t="shared" si="68"/>
        <v>26.288946041567424</v>
      </c>
    </row>
    <row r="393" spans="1:10" x14ac:dyDescent="0.25">
      <c r="A393" s="34" t="s">
        <v>34</v>
      </c>
      <c r="B393" s="124" t="s">
        <v>118</v>
      </c>
      <c r="C393" s="126" t="s">
        <v>22</v>
      </c>
      <c r="D393" s="119" t="s">
        <v>49</v>
      </c>
      <c r="E393" s="158">
        <v>7000080050</v>
      </c>
      <c r="F393" s="117" t="s">
        <v>35</v>
      </c>
      <c r="G393" s="205">
        <v>747316</v>
      </c>
      <c r="H393" s="205">
        <v>747316</v>
      </c>
      <c r="I393" s="205">
        <v>196461.5</v>
      </c>
      <c r="J393" s="342">
        <f t="shared" si="68"/>
        <v>26.288946041567424</v>
      </c>
    </row>
    <row r="394" spans="1:10" ht="26.25" x14ac:dyDescent="0.25">
      <c r="A394" s="132" t="s">
        <v>116</v>
      </c>
      <c r="B394" s="212" t="s">
        <v>118</v>
      </c>
      <c r="C394" s="211" t="s">
        <v>22</v>
      </c>
      <c r="D394" s="208" t="s">
        <v>49</v>
      </c>
      <c r="E394" s="207">
        <v>7000080040</v>
      </c>
      <c r="F394" s="206" t="s">
        <v>8</v>
      </c>
      <c r="G394" s="238">
        <f>SUM(G395+G397+G399)</f>
        <v>170129</v>
      </c>
      <c r="H394" s="238">
        <f>SUM(H395+H397+H399)</f>
        <v>170129</v>
      </c>
      <c r="I394" s="238">
        <f>SUM(I395+I397+I399)</f>
        <v>19568.78</v>
      </c>
      <c r="J394" s="341">
        <f t="shared" si="68"/>
        <v>11.50231882865355</v>
      </c>
    </row>
    <row r="395" spans="1:10" ht="38.450000000000003" customHeight="1" x14ac:dyDescent="0.25">
      <c r="A395" s="35" t="s">
        <v>32</v>
      </c>
      <c r="B395" s="124" t="s">
        <v>118</v>
      </c>
      <c r="C395" s="126" t="s">
        <v>22</v>
      </c>
      <c r="D395" s="119" t="s">
        <v>49</v>
      </c>
      <c r="E395" s="119" t="s">
        <v>286</v>
      </c>
      <c r="F395" s="117" t="s">
        <v>33</v>
      </c>
      <c r="G395" s="205">
        <f>SUM(G396)</f>
        <v>126257</v>
      </c>
      <c r="H395" s="205">
        <f>SUM(H396)</f>
        <v>126257</v>
      </c>
      <c r="I395" s="205">
        <f>SUM(I396)</f>
        <v>19368.78</v>
      </c>
      <c r="J395" s="342">
        <f t="shared" si="68"/>
        <v>15.340757344147255</v>
      </c>
    </row>
    <row r="396" spans="1:10" x14ac:dyDescent="0.25">
      <c r="A396" s="34" t="s">
        <v>34</v>
      </c>
      <c r="B396" s="124" t="s">
        <v>118</v>
      </c>
      <c r="C396" s="126" t="s">
        <v>22</v>
      </c>
      <c r="D396" s="119" t="s">
        <v>49</v>
      </c>
      <c r="E396" s="119" t="s">
        <v>286</v>
      </c>
      <c r="F396" s="117" t="s">
        <v>35</v>
      </c>
      <c r="G396" s="205">
        <v>126257</v>
      </c>
      <c r="H396" s="205">
        <v>126257</v>
      </c>
      <c r="I396" s="205">
        <v>19368.78</v>
      </c>
      <c r="J396" s="342">
        <f t="shared" si="68"/>
        <v>15.340757344147255</v>
      </c>
    </row>
    <row r="397" spans="1:10" x14ac:dyDescent="0.25">
      <c r="A397" s="35" t="s">
        <v>12</v>
      </c>
      <c r="B397" s="124" t="s">
        <v>118</v>
      </c>
      <c r="C397" s="126" t="s">
        <v>22</v>
      </c>
      <c r="D397" s="119" t="s">
        <v>49</v>
      </c>
      <c r="E397" s="119" t="s">
        <v>286</v>
      </c>
      <c r="F397" s="117" t="s">
        <v>13</v>
      </c>
      <c r="G397" s="205">
        <f>SUM(G398)</f>
        <v>43072</v>
      </c>
      <c r="H397" s="205">
        <f>SUM(H398)</f>
        <v>43072</v>
      </c>
      <c r="I397" s="205">
        <f>SUM(I398)</f>
        <v>0</v>
      </c>
      <c r="J397" s="342">
        <f t="shared" si="68"/>
        <v>0</v>
      </c>
    </row>
    <row r="398" spans="1:10" ht="23.25" x14ac:dyDescent="0.25">
      <c r="A398" s="121" t="s">
        <v>180</v>
      </c>
      <c r="B398" s="124" t="s">
        <v>118</v>
      </c>
      <c r="C398" s="126" t="s">
        <v>22</v>
      </c>
      <c r="D398" s="119" t="s">
        <v>49</v>
      </c>
      <c r="E398" s="119" t="s">
        <v>286</v>
      </c>
      <c r="F398" s="117" t="s">
        <v>15</v>
      </c>
      <c r="G398" s="205">
        <v>43072</v>
      </c>
      <c r="H398" s="205">
        <v>43072</v>
      </c>
      <c r="I398" s="205">
        <v>0</v>
      </c>
      <c r="J398" s="342">
        <f t="shared" si="68"/>
        <v>0</v>
      </c>
    </row>
    <row r="399" spans="1:10" x14ac:dyDescent="0.25">
      <c r="A399" s="35" t="s">
        <v>38</v>
      </c>
      <c r="B399" s="124" t="s">
        <v>118</v>
      </c>
      <c r="C399" s="126" t="s">
        <v>22</v>
      </c>
      <c r="D399" s="119" t="s">
        <v>49</v>
      </c>
      <c r="E399" s="119" t="s">
        <v>286</v>
      </c>
      <c r="F399" s="117" t="s">
        <v>39</v>
      </c>
      <c r="G399" s="205">
        <f>SUM(G400)</f>
        <v>800</v>
      </c>
      <c r="H399" s="205">
        <f>SUM(H400)</f>
        <v>800</v>
      </c>
      <c r="I399" s="205">
        <f>SUM(I400)</f>
        <v>200</v>
      </c>
      <c r="J399" s="342">
        <f t="shared" si="68"/>
        <v>25</v>
      </c>
    </row>
    <row r="400" spans="1:10" x14ac:dyDescent="0.25">
      <c r="A400" s="121" t="s">
        <v>160</v>
      </c>
      <c r="B400" s="124" t="s">
        <v>118</v>
      </c>
      <c r="C400" s="126" t="s">
        <v>22</v>
      </c>
      <c r="D400" s="119" t="s">
        <v>49</v>
      </c>
      <c r="E400" s="119" t="s">
        <v>286</v>
      </c>
      <c r="F400" s="117" t="s">
        <v>159</v>
      </c>
      <c r="G400" s="205">
        <v>800</v>
      </c>
      <c r="H400" s="205">
        <v>800</v>
      </c>
      <c r="I400" s="205">
        <v>200</v>
      </c>
      <c r="J400" s="342">
        <f t="shared" si="68"/>
        <v>25</v>
      </c>
    </row>
    <row r="401" spans="1:10" ht="64.5" x14ac:dyDescent="0.25">
      <c r="A401" s="233" t="s">
        <v>338</v>
      </c>
      <c r="B401" s="283" t="s">
        <v>118</v>
      </c>
      <c r="C401" s="284" t="s">
        <v>22</v>
      </c>
      <c r="D401" s="284" t="s">
        <v>49</v>
      </c>
      <c r="E401" s="285">
        <v>7000084200</v>
      </c>
      <c r="F401" s="283" t="s">
        <v>8</v>
      </c>
      <c r="G401" s="238">
        <f t="shared" ref="G401:I402" si="70">SUM(G402)</f>
        <v>131190</v>
      </c>
      <c r="H401" s="238">
        <f t="shared" si="70"/>
        <v>131190</v>
      </c>
      <c r="I401" s="238">
        <f t="shared" si="70"/>
        <v>0</v>
      </c>
      <c r="J401" s="341">
        <f t="shared" si="68"/>
        <v>0</v>
      </c>
    </row>
    <row r="402" spans="1:10" ht="37.15" customHeight="1" x14ac:dyDescent="0.25">
      <c r="A402" s="156" t="s">
        <v>32</v>
      </c>
      <c r="B402" s="173" t="s">
        <v>118</v>
      </c>
      <c r="C402" s="275" t="s">
        <v>22</v>
      </c>
      <c r="D402" s="275" t="s">
        <v>49</v>
      </c>
      <c r="E402" s="174">
        <v>7000084200</v>
      </c>
      <c r="F402" s="173" t="s">
        <v>33</v>
      </c>
      <c r="G402" s="205">
        <f t="shared" si="70"/>
        <v>131190</v>
      </c>
      <c r="H402" s="205">
        <f t="shared" si="70"/>
        <v>131190</v>
      </c>
      <c r="I402" s="205">
        <f t="shared" si="70"/>
        <v>0</v>
      </c>
      <c r="J402" s="342">
        <f t="shared" si="68"/>
        <v>0</v>
      </c>
    </row>
    <row r="403" spans="1:10" x14ac:dyDescent="0.25">
      <c r="A403" s="156" t="s">
        <v>34</v>
      </c>
      <c r="B403" s="173" t="s">
        <v>118</v>
      </c>
      <c r="C403" s="275" t="s">
        <v>22</v>
      </c>
      <c r="D403" s="275" t="s">
        <v>49</v>
      </c>
      <c r="E403" s="174">
        <v>7000084200</v>
      </c>
      <c r="F403" s="173" t="s">
        <v>35</v>
      </c>
      <c r="G403" s="205">
        <v>131190</v>
      </c>
      <c r="H403" s="205">
        <v>131190</v>
      </c>
      <c r="I403" s="205">
        <v>0</v>
      </c>
      <c r="J403" s="342">
        <f t="shared" si="68"/>
        <v>0</v>
      </c>
    </row>
    <row r="404" spans="1:10" ht="15.75" x14ac:dyDescent="0.25">
      <c r="A404" s="38" t="s">
        <v>119</v>
      </c>
      <c r="B404" s="154"/>
      <c r="C404" s="117"/>
      <c r="D404" s="118"/>
      <c r="E404" s="118"/>
      <c r="F404" s="119"/>
      <c r="G404" s="224">
        <f>SUM(G20+G91+G114+G177+G374+G388)</f>
        <v>630730913.11999989</v>
      </c>
      <c r="H404" s="224">
        <f>SUM(H20+H91+H114+H177+H374+H388)</f>
        <v>630730913.11999989</v>
      </c>
      <c r="I404" s="224">
        <f>SUM(I20+I91+I114+I177+I374+I388)</f>
        <v>125832231.02</v>
      </c>
      <c r="J404" s="341">
        <f t="shared" si="68"/>
        <v>19.95022416097429</v>
      </c>
    </row>
    <row r="405" spans="1:10" ht="14.45" x14ac:dyDescent="0.3">
      <c r="G405" s="119"/>
      <c r="H405" s="119"/>
      <c r="I405" s="119"/>
    </row>
    <row r="406" spans="1:10" ht="14.45" x14ac:dyDescent="0.3">
      <c r="G406" s="117"/>
      <c r="H406" s="117"/>
      <c r="I406" s="117"/>
    </row>
    <row r="407" spans="1:10" ht="14.45" x14ac:dyDescent="0.3">
      <c r="G407" s="117"/>
      <c r="H407" s="117"/>
      <c r="I407" s="117"/>
    </row>
    <row r="408" spans="1:10" ht="14.45" x14ac:dyDescent="0.3">
      <c r="G408" s="208"/>
      <c r="H408" s="208"/>
      <c r="I408" s="208"/>
    </row>
    <row r="409" spans="1:10" ht="14.45" x14ac:dyDescent="0.3">
      <c r="G409" s="117"/>
      <c r="H409" s="117"/>
      <c r="I409" s="117"/>
    </row>
    <row r="410" spans="1:10" ht="14.45" x14ac:dyDescent="0.3">
      <c r="G410" s="117"/>
      <c r="H410" s="117"/>
      <c r="I410" s="117"/>
    </row>
    <row r="411" spans="1:10" ht="14.45" x14ac:dyDescent="0.3">
      <c r="G411" s="117"/>
      <c r="H411" s="117"/>
      <c r="I411" s="117"/>
    </row>
    <row r="412" spans="1:10" ht="14.45" x14ac:dyDescent="0.3">
      <c r="G412" s="117"/>
      <c r="H412" s="117"/>
      <c r="I412" s="117"/>
    </row>
    <row r="413" spans="1:10" ht="14.45" x14ac:dyDescent="0.3">
      <c r="G413" s="117"/>
      <c r="H413" s="117"/>
      <c r="I413" s="117"/>
    </row>
    <row r="414" spans="1:10" ht="14.45" x14ac:dyDescent="0.3">
      <c r="G414" s="117"/>
      <c r="H414" s="117"/>
      <c r="I414" s="117"/>
    </row>
    <row r="415" spans="1:10" ht="14.45" x14ac:dyDescent="0.3">
      <c r="G415" s="117"/>
      <c r="H415" s="117"/>
      <c r="I415" s="117"/>
    </row>
    <row r="416" spans="1:10" ht="14.45" x14ac:dyDescent="0.3">
      <c r="G416" s="213"/>
      <c r="H416" s="213"/>
      <c r="I416" s="213"/>
    </row>
    <row r="417" spans="7:9" ht="14.45" x14ac:dyDescent="0.3">
      <c r="G417" s="144"/>
      <c r="H417" s="144"/>
      <c r="I417" s="144"/>
    </row>
    <row r="418" spans="7:9" ht="14.45" x14ac:dyDescent="0.3">
      <c r="G418" s="40"/>
      <c r="H418" s="40"/>
      <c r="I418" s="40"/>
    </row>
    <row r="419" spans="7:9" ht="14.45" x14ac:dyDescent="0.3">
      <c r="G419" s="40"/>
      <c r="H419" s="40"/>
      <c r="I419" s="40"/>
    </row>
    <row r="420" spans="7:9" ht="14.45" x14ac:dyDescent="0.3">
      <c r="G420" s="209"/>
      <c r="H420" s="209"/>
      <c r="I420" s="209"/>
    </row>
    <row r="421" spans="7:9" x14ac:dyDescent="0.25">
      <c r="G421" s="209"/>
      <c r="H421" s="209"/>
      <c r="I421" s="209"/>
    </row>
    <row r="422" spans="7:9" x14ac:dyDescent="0.25">
      <c r="G422" s="40"/>
      <c r="H422" s="40"/>
      <c r="I422" s="40"/>
    </row>
    <row r="423" spans="7:9" x14ac:dyDescent="0.25">
      <c r="G423" s="209"/>
      <c r="H423" s="209"/>
      <c r="I423" s="209"/>
    </row>
    <row r="424" spans="7:9" x14ac:dyDescent="0.25">
      <c r="G424" s="209"/>
      <c r="H424" s="209"/>
      <c r="I424" s="209"/>
    </row>
    <row r="425" spans="7:9" x14ac:dyDescent="0.25">
      <c r="G425" s="209"/>
      <c r="H425" s="209"/>
      <c r="I425" s="209"/>
    </row>
    <row r="426" spans="7:9" x14ac:dyDescent="0.25">
      <c r="G426" s="209"/>
      <c r="H426" s="209"/>
      <c r="I426" s="209"/>
    </row>
    <row r="427" spans="7:9" x14ac:dyDescent="0.25">
      <c r="G427" s="209"/>
      <c r="H427" s="209"/>
      <c r="I427" s="209"/>
    </row>
    <row r="428" spans="7:9" x14ac:dyDescent="0.25">
      <c r="G428" s="209"/>
      <c r="H428" s="209"/>
      <c r="I428" s="209"/>
    </row>
    <row r="429" spans="7:9" x14ac:dyDescent="0.25">
      <c r="G429" s="40"/>
      <c r="H429" s="40"/>
      <c r="I429" s="40"/>
    </row>
    <row r="430" spans="7:9" x14ac:dyDescent="0.25">
      <c r="G430" s="209"/>
      <c r="H430" s="209"/>
      <c r="I430" s="209"/>
    </row>
    <row r="431" spans="7:9" x14ac:dyDescent="0.25">
      <c r="G431" s="209"/>
      <c r="H431" s="209"/>
      <c r="I431" s="209"/>
    </row>
    <row r="432" spans="7:9" x14ac:dyDescent="0.25">
      <c r="G432" s="119"/>
      <c r="H432" s="119"/>
      <c r="I432" s="119"/>
    </row>
  </sheetData>
  <mergeCells count="7">
    <mergeCell ref="A1:I1"/>
    <mergeCell ref="A12:I12"/>
    <mergeCell ref="C13:H13"/>
    <mergeCell ref="C6:F6"/>
    <mergeCell ref="C7:F7"/>
    <mergeCell ref="A11:I11"/>
    <mergeCell ref="A5:K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4"/>
  <sheetViews>
    <sheetView zoomScale="80" zoomScaleNormal="80" workbookViewId="0">
      <selection activeCell="P17" sqref="P17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1" width="13.7109375" customWidth="1"/>
  </cols>
  <sheetData>
    <row r="1" spans="1:16" ht="25.5" customHeight="1" x14ac:dyDescent="0.25">
      <c r="A1" s="346" t="s">
        <v>386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6" x14ac:dyDescent="0.25">
      <c r="A2" s="346" t="s">
        <v>378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6" ht="15" customHeight="1" x14ac:dyDescent="0.25">
      <c r="A3" s="244" t="s">
        <v>379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6" s="244" customFormat="1" x14ac:dyDescent="0.25">
      <c r="A4" s="244" t="s">
        <v>393</v>
      </c>
    </row>
    <row r="5" spans="1:16" x14ac:dyDescent="0.25">
      <c r="A5" s="346" t="s">
        <v>390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9"/>
      <c r="M5" s="349"/>
      <c r="N5" s="349"/>
      <c r="O5" s="349"/>
      <c r="P5" s="349"/>
    </row>
    <row r="6" spans="1:16" x14ac:dyDescent="0.25">
      <c r="A6" s="110"/>
      <c r="B6" s="175"/>
      <c r="C6" s="242"/>
      <c r="D6" s="242"/>
      <c r="E6" s="242"/>
      <c r="F6" s="242"/>
      <c r="G6" s="242"/>
      <c r="H6" s="242"/>
      <c r="I6" s="242"/>
      <c r="J6" s="242"/>
      <c r="L6" s="349"/>
      <c r="M6" s="349"/>
      <c r="N6" s="349"/>
      <c r="O6" s="349"/>
      <c r="P6" s="349"/>
    </row>
    <row r="7" spans="1:16" ht="14.45" x14ac:dyDescent="0.3">
      <c r="A7" s="110"/>
      <c r="B7" s="175"/>
      <c r="C7" s="242"/>
      <c r="D7" s="242"/>
      <c r="E7" s="242"/>
      <c r="F7" s="242"/>
      <c r="G7" s="242"/>
      <c r="H7" s="242"/>
      <c r="I7" s="242"/>
      <c r="J7" s="242"/>
      <c r="L7" s="350"/>
      <c r="M7" s="350"/>
      <c r="N7" s="350"/>
      <c r="O7" s="350"/>
      <c r="P7" s="350"/>
    </row>
    <row r="8" spans="1:16" ht="1.5" customHeight="1" x14ac:dyDescent="0.3">
      <c r="A8" s="110"/>
      <c r="B8" s="175"/>
      <c r="C8" s="349"/>
      <c r="D8" s="349"/>
      <c r="E8" s="349"/>
      <c r="F8" s="349"/>
      <c r="G8" s="349"/>
      <c r="H8" s="330"/>
      <c r="I8" s="330"/>
      <c r="J8" s="330"/>
      <c r="L8" s="349"/>
      <c r="M8" s="349"/>
      <c r="N8" s="349"/>
      <c r="O8" s="349"/>
      <c r="P8" s="349"/>
    </row>
    <row r="9" spans="1:16" ht="54.75" customHeight="1" x14ac:dyDescent="0.25">
      <c r="A9" s="347" t="s">
        <v>392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9"/>
      <c r="M9" s="349"/>
      <c r="N9" s="349"/>
      <c r="O9" s="349"/>
      <c r="P9" s="349"/>
    </row>
    <row r="10" spans="1:16" ht="14.45" x14ac:dyDescent="0.3">
      <c r="A10" s="110"/>
      <c r="B10" s="175"/>
      <c r="C10" s="349"/>
      <c r="D10" s="349"/>
      <c r="E10" s="349"/>
      <c r="F10" s="349"/>
      <c r="G10" s="349"/>
      <c r="H10" s="349"/>
      <c r="I10" s="349"/>
      <c r="J10" s="330"/>
      <c r="K10" s="330"/>
    </row>
    <row r="11" spans="1:16" ht="14.45" x14ac:dyDescent="0.3">
      <c r="A11" s="110"/>
      <c r="B11" s="175"/>
      <c r="C11" s="349"/>
      <c r="D11" s="349"/>
      <c r="E11" s="349"/>
      <c r="F11" s="349"/>
      <c r="G11" s="349"/>
      <c r="H11" s="349"/>
      <c r="I11" s="349"/>
      <c r="J11" s="330"/>
      <c r="K11" s="330"/>
      <c r="L11" s="349"/>
      <c r="M11" s="349"/>
      <c r="N11" s="349"/>
      <c r="O11" s="349"/>
    </row>
    <row r="12" spans="1:16" ht="14.45" x14ac:dyDescent="0.3">
      <c r="A12" s="110"/>
      <c r="B12" s="175"/>
      <c r="C12" s="242"/>
      <c r="D12" s="242"/>
      <c r="E12" s="242"/>
      <c r="F12" s="242"/>
      <c r="G12" s="242"/>
      <c r="H12" s="242"/>
      <c r="I12" s="242"/>
      <c r="J12" s="242"/>
      <c r="K12" s="242"/>
      <c r="L12" s="349"/>
      <c r="M12" s="349"/>
      <c r="N12" s="349"/>
      <c r="O12" s="349"/>
    </row>
    <row r="13" spans="1:16" ht="14.45" x14ac:dyDescent="0.3">
      <c r="A13" s="110"/>
      <c r="B13" s="175"/>
      <c r="C13" s="242"/>
      <c r="D13" s="242"/>
      <c r="E13" s="242"/>
      <c r="F13" s="242"/>
      <c r="G13" s="242"/>
      <c r="H13" s="242"/>
      <c r="I13" s="242"/>
      <c r="J13" s="242"/>
      <c r="K13" s="242"/>
      <c r="L13" s="350"/>
      <c r="M13" s="350"/>
      <c r="N13" s="350"/>
      <c r="O13" s="350"/>
    </row>
    <row r="14" spans="1:16" ht="1.5" customHeight="1" x14ac:dyDescent="0.3">
      <c r="A14" s="110"/>
      <c r="B14" s="175"/>
      <c r="C14" s="349"/>
      <c r="D14" s="349"/>
      <c r="E14" s="349"/>
      <c r="F14" s="349"/>
      <c r="G14" s="349"/>
      <c r="H14" s="349"/>
      <c r="I14" s="349"/>
      <c r="J14" s="330"/>
      <c r="K14" s="330"/>
      <c r="L14" s="349"/>
      <c r="M14" s="349"/>
      <c r="N14" s="349"/>
      <c r="O14" s="349"/>
    </row>
    <row r="15" spans="1:16" ht="16.899999999999999" customHeight="1" x14ac:dyDescent="0.3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9"/>
      <c r="M15" s="349"/>
      <c r="N15" s="349"/>
      <c r="O15" s="349"/>
    </row>
    <row r="16" spans="1:16" ht="18" x14ac:dyDescent="0.25">
      <c r="A16" s="331"/>
      <c r="B16" s="331"/>
      <c r="C16" s="331"/>
      <c r="D16" s="331"/>
      <c r="E16" s="331"/>
      <c r="F16" s="113"/>
      <c r="G16" s="114"/>
      <c r="H16" s="114"/>
      <c r="I16" s="114"/>
      <c r="J16" s="338" t="s">
        <v>205</v>
      </c>
      <c r="K16" s="114"/>
    </row>
    <row r="17" spans="1:11" ht="91.5" customHeight="1" x14ac:dyDescent="0.25">
      <c r="A17" s="41" t="s">
        <v>0</v>
      </c>
      <c r="B17" s="77" t="s">
        <v>120</v>
      </c>
      <c r="C17" s="77" t="s">
        <v>121</v>
      </c>
      <c r="D17" s="77" t="s">
        <v>144</v>
      </c>
      <c r="E17" s="78" t="s">
        <v>1</v>
      </c>
      <c r="F17" s="79" t="s">
        <v>122</v>
      </c>
      <c r="G17" s="79" t="s">
        <v>5</v>
      </c>
      <c r="H17" s="334" t="s">
        <v>382</v>
      </c>
      <c r="I17" s="334" t="s">
        <v>383</v>
      </c>
      <c r="J17" s="335" t="s">
        <v>384</v>
      </c>
      <c r="K17" s="335" t="s">
        <v>391</v>
      </c>
    </row>
    <row r="18" spans="1:11" ht="14.45" x14ac:dyDescent="0.3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336">
        <v>8</v>
      </c>
      <c r="I18" s="336">
        <v>9</v>
      </c>
      <c r="J18" s="337">
        <v>10</v>
      </c>
      <c r="K18" s="337">
        <v>11</v>
      </c>
    </row>
    <row r="19" spans="1:11" ht="31.5" x14ac:dyDescent="0.25">
      <c r="A19" s="31" t="s">
        <v>332</v>
      </c>
      <c r="B19" s="63" t="s">
        <v>26</v>
      </c>
      <c r="C19" s="71"/>
      <c r="D19" s="71"/>
      <c r="E19" s="71"/>
      <c r="F19" s="71"/>
      <c r="G19" s="71"/>
      <c r="H19" s="97">
        <f>SUM(H20+H34)</f>
        <v>18389136</v>
      </c>
      <c r="I19" s="97">
        <f t="shared" ref="I19:J19" si="0">SUM(I20+I34)</f>
        <v>18389136</v>
      </c>
      <c r="J19" s="97">
        <f t="shared" si="0"/>
        <v>3880270.51</v>
      </c>
      <c r="K19" s="341">
        <f>SUM(J19/I19*100)</f>
        <v>21.100885381455658</v>
      </c>
    </row>
    <row r="20" spans="1:11" ht="18" x14ac:dyDescent="0.25">
      <c r="A20" s="45" t="s">
        <v>333</v>
      </c>
      <c r="B20" s="63" t="s">
        <v>26</v>
      </c>
      <c r="C20" s="63" t="s">
        <v>165</v>
      </c>
      <c r="D20" s="63"/>
      <c r="E20" s="71"/>
      <c r="F20" s="71"/>
      <c r="G20" s="71"/>
      <c r="H20" s="97">
        <f t="shared" ref="H20:J22" si="1">SUM(H21)</f>
        <v>7281436</v>
      </c>
      <c r="I20" s="97">
        <f t="shared" si="1"/>
        <v>7281436</v>
      </c>
      <c r="J20" s="97">
        <f t="shared" si="1"/>
        <v>1103344.51</v>
      </c>
      <c r="K20" s="341">
        <f t="shared" ref="K20:K83" si="2">SUM(J20/I20*100)</f>
        <v>15.152842241557845</v>
      </c>
    </row>
    <row r="21" spans="1:11" ht="39" x14ac:dyDescent="0.25">
      <c r="A21" s="57" t="s">
        <v>145</v>
      </c>
      <c r="B21" s="63" t="s">
        <v>26</v>
      </c>
      <c r="C21" s="63" t="s">
        <v>165</v>
      </c>
      <c r="D21" s="63">
        <v>10</v>
      </c>
      <c r="E21" s="71"/>
      <c r="F21" s="71"/>
      <c r="G21" s="71"/>
      <c r="H21" s="97">
        <f t="shared" si="1"/>
        <v>7281436</v>
      </c>
      <c r="I21" s="97">
        <f t="shared" si="1"/>
        <v>7281436</v>
      </c>
      <c r="J21" s="97">
        <f t="shared" si="1"/>
        <v>1103344.51</v>
      </c>
      <c r="K21" s="341">
        <f t="shared" si="2"/>
        <v>15.152842241557845</v>
      </c>
    </row>
    <row r="22" spans="1:11" ht="26.25" x14ac:dyDescent="0.25">
      <c r="A22" s="57" t="s">
        <v>146</v>
      </c>
      <c r="B22" s="63" t="s">
        <v>26</v>
      </c>
      <c r="C22" s="63" t="s">
        <v>165</v>
      </c>
      <c r="D22" s="63">
        <v>11</v>
      </c>
      <c r="E22" s="71"/>
      <c r="F22" s="71"/>
      <c r="G22" s="71"/>
      <c r="H22" s="97">
        <f t="shared" si="1"/>
        <v>7281436</v>
      </c>
      <c r="I22" s="97">
        <f t="shared" si="1"/>
        <v>7281436</v>
      </c>
      <c r="J22" s="97">
        <f t="shared" si="1"/>
        <v>1103344.51</v>
      </c>
      <c r="K22" s="341">
        <f t="shared" si="2"/>
        <v>15.152842241557845</v>
      </c>
    </row>
    <row r="23" spans="1:11" ht="36" x14ac:dyDescent="0.25">
      <c r="A23" s="42" t="s">
        <v>123</v>
      </c>
      <c r="B23" s="63" t="s">
        <v>26</v>
      </c>
      <c r="C23" s="63" t="s">
        <v>165</v>
      </c>
      <c r="D23" s="63">
        <v>11</v>
      </c>
      <c r="E23" s="107" t="s">
        <v>46</v>
      </c>
      <c r="F23" s="95" t="s">
        <v>143</v>
      </c>
      <c r="G23" s="95" t="s">
        <v>8</v>
      </c>
      <c r="H23" s="98">
        <f>SUM(H24+H31)</f>
        <v>7281436</v>
      </c>
      <c r="I23" s="98">
        <f t="shared" ref="I23:J23" si="3">SUM(I24+I31)</f>
        <v>7281436</v>
      </c>
      <c r="J23" s="98">
        <f t="shared" si="3"/>
        <v>1103344.51</v>
      </c>
      <c r="K23" s="341">
        <f t="shared" si="2"/>
        <v>15.152842241557845</v>
      </c>
    </row>
    <row r="24" spans="1:11" ht="26.25" x14ac:dyDescent="0.25">
      <c r="A24" s="58" t="s">
        <v>31</v>
      </c>
      <c r="B24" s="68" t="s">
        <v>26</v>
      </c>
      <c r="C24" s="68" t="s">
        <v>165</v>
      </c>
      <c r="D24" s="68">
        <v>11</v>
      </c>
      <c r="E24" s="61">
        <v>906</v>
      </c>
      <c r="F24" s="147">
        <v>80040</v>
      </c>
      <c r="G24" s="148" t="s">
        <v>8</v>
      </c>
      <c r="H24" s="98">
        <f>SUM(H25+H27+H29)</f>
        <v>7196436</v>
      </c>
      <c r="I24" s="98">
        <f t="shared" ref="I24:J24" si="4">SUM(I25+I27+I29)</f>
        <v>7196436</v>
      </c>
      <c r="J24" s="98">
        <f t="shared" si="4"/>
        <v>1103344.51</v>
      </c>
      <c r="K24" s="341">
        <f t="shared" si="2"/>
        <v>15.331818555740648</v>
      </c>
    </row>
    <row r="25" spans="1:11" ht="33" x14ac:dyDescent="0.25">
      <c r="A25" s="56" t="s">
        <v>32</v>
      </c>
      <c r="B25" s="66" t="s">
        <v>26</v>
      </c>
      <c r="C25" s="66" t="s">
        <v>165</v>
      </c>
      <c r="D25" s="66">
        <v>11</v>
      </c>
      <c r="E25" s="43">
        <v>906</v>
      </c>
      <c r="F25" s="118">
        <v>80040</v>
      </c>
      <c r="G25" s="117" t="s">
        <v>33</v>
      </c>
      <c r="H25" s="243">
        <f>SUM(H26)</f>
        <v>6513931</v>
      </c>
      <c r="I25" s="243">
        <f t="shared" ref="I25:J25" si="5">SUM(I26)</f>
        <v>6513931</v>
      </c>
      <c r="J25" s="243">
        <f t="shared" si="5"/>
        <v>1008729.65</v>
      </c>
      <c r="K25" s="342">
        <f t="shared" si="2"/>
        <v>15.485728203138782</v>
      </c>
    </row>
    <row r="26" spans="1:11" x14ac:dyDescent="0.25">
      <c r="A26" s="46" t="s">
        <v>34</v>
      </c>
      <c r="B26" s="66" t="s">
        <v>26</v>
      </c>
      <c r="C26" s="66">
        <v>1</v>
      </c>
      <c r="D26" s="66">
        <v>11</v>
      </c>
      <c r="E26" s="43">
        <v>906</v>
      </c>
      <c r="F26" s="118">
        <v>80040</v>
      </c>
      <c r="G26" s="117" t="s">
        <v>35</v>
      </c>
      <c r="H26" s="243">
        <f>SUM(Лист1!G96)</f>
        <v>6513931</v>
      </c>
      <c r="I26" s="243">
        <f>SUM(Лист1!H96)</f>
        <v>6513931</v>
      </c>
      <c r="J26" s="243">
        <f>SUM(Лист1!I96)</f>
        <v>1008729.65</v>
      </c>
      <c r="K26" s="342">
        <f t="shared" si="2"/>
        <v>15.485728203138782</v>
      </c>
    </row>
    <row r="27" spans="1:11" x14ac:dyDescent="0.25">
      <c r="A27" s="56" t="s">
        <v>12</v>
      </c>
      <c r="B27" s="66" t="s">
        <v>26</v>
      </c>
      <c r="C27" s="66">
        <v>1</v>
      </c>
      <c r="D27" s="66">
        <v>11</v>
      </c>
      <c r="E27" s="43">
        <v>906</v>
      </c>
      <c r="F27" s="118">
        <v>80040</v>
      </c>
      <c r="G27" s="117" t="s">
        <v>13</v>
      </c>
      <c r="H27" s="243">
        <f>SUM(H28)</f>
        <v>675805</v>
      </c>
      <c r="I27" s="243">
        <f t="shared" ref="I27:J27" si="6">SUM(I28)</f>
        <v>675805</v>
      </c>
      <c r="J27" s="243">
        <f t="shared" si="6"/>
        <v>94614.86</v>
      </c>
      <c r="K27" s="342">
        <f t="shared" si="2"/>
        <v>14.000319618824959</v>
      </c>
    </row>
    <row r="28" spans="1:11" x14ac:dyDescent="0.25">
      <c r="A28" s="121" t="s">
        <v>180</v>
      </c>
      <c r="B28" s="66" t="s">
        <v>26</v>
      </c>
      <c r="C28" s="66">
        <v>1</v>
      </c>
      <c r="D28" s="66">
        <v>11</v>
      </c>
      <c r="E28" s="43">
        <v>906</v>
      </c>
      <c r="F28" s="118">
        <v>80040</v>
      </c>
      <c r="G28" s="117" t="s">
        <v>15</v>
      </c>
      <c r="H28" s="243">
        <f>SUM(Лист1!G98)</f>
        <v>675805</v>
      </c>
      <c r="I28" s="243">
        <f>SUM(Лист1!H98)</f>
        <v>675805</v>
      </c>
      <c r="J28" s="243">
        <f>SUM(Лист1!I98)</f>
        <v>94614.86</v>
      </c>
      <c r="K28" s="342">
        <f t="shared" si="2"/>
        <v>14.000319618824959</v>
      </c>
    </row>
    <row r="29" spans="1:11" x14ac:dyDescent="0.25">
      <c r="A29" s="56" t="s">
        <v>38</v>
      </c>
      <c r="B29" s="66" t="s">
        <v>26</v>
      </c>
      <c r="C29" s="66">
        <v>1</v>
      </c>
      <c r="D29" s="66">
        <v>11</v>
      </c>
      <c r="E29" s="43">
        <v>906</v>
      </c>
      <c r="F29" s="118">
        <v>80040</v>
      </c>
      <c r="G29" s="117" t="s">
        <v>39</v>
      </c>
      <c r="H29" s="243">
        <f>SUM(H30)</f>
        <v>6700</v>
      </c>
      <c r="I29" s="243">
        <f t="shared" ref="I29:J29" si="7">SUM(I30)</f>
        <v>6700</v>
      </c>
      <c r="J29" s="243">
        <f t="shared" si="7"/>
        <v>0</v>
      </c>
      <c r="K29" s="342">
        <f t="shared" si="2"/>
        <v>0</v>
      </c>
    </row>
    <row r="30" spans="1:11" x14ac:dyDescent="0.25">
      <c r="A30" s="121" t="s">
        <v>160</v>
      </c>
      <c r="B30" s="66" t="s">
        <v>26</v>
      </c>
      <c r="C30" s="66">
        <v>1</v>
      </c>
      <c r="D30" s="66">
        <v>11</v>
      </c>
      <c r="E30" s="43">
        <v>906</v>
      </c>
      <c r="F30" s="118">
        <v>80040</v>
      </c>
      <c r="G30" s="117" t="s">
        <v>159</v>
      </c>
      <c r="H30" s="243">
        <f>SUM(Лист1!G100)</f>
        <v>6700</v>
      </c>
      <c r="I30" s="243">
        <f>SUM(Лист1!H100)</f>
        <v>6700</v>
      </c>
      <c r="J30" s="243">
        <f>SUM(Лист1!I100)</f>
        <v>0</v>
      </c>
      <c r="K30" s="342">
        <f t="shared" si="2"/>
        <v>0</v>
      </c>
    </row>
    <row r="31" spans="1:11" x14ac:dyDescent="0.25">
      <c r="A31" s="135" t="s">
        <v>226</v>
      </c>
      <c r="B31" s="68" t="s">
        <v>26</v>
      </c>
      <c r="C31" s="68">
        <v>1</v>
      </c>
      <c r="D31" s="68">
        <v>11</v>
      </c>
      <c r="E31" s="61">
        <v>906</v>
      </c>
      <c r="F31" s="147">
        <v>83050</v>
      </c>
      <c r="G31" s="211" t="s">
        <v>8</v>
      </c>
      <c r="H31" s="190">
        <f t="shared" ref="H31:J32" si="8">SUM(H32)</f>
        <v>85000</v>
      </c>
      <c r="I31" s="190">
        <f t="shared" si="8"/>
        <v>85000</v>
      </c>
      <c r="J31" s="190">
        <f t="shared" si="8"/>
        <v>0</v>
      </c>
      <c r="K31" s="341">
        <f t="shared" si="2"/>
        <v>0</v>
      </c>
    </row>
    <row r="32" spans="1:11" x14ac:dyDescent="0.25">
      <c r="A32" s="121" t="s">
        <v>38</v>
      </c>
      <c r="B32" s="66" t="s">
        <v>26</v>
      </c>
      <c r="C32" s="66">
        <v>1</v>
      </c>
      <c r="D32" s="66">
        <v>11</v>
      </c>
      <c r="E32" s="43">
        <v>906</v>
      </c>
      <c r="F32" s="118">
        <v>83050</v>
      </c>
      <c r="G32" s="124" t="s">
        <v>39</v>
      </c>
      <c r="H32" s="226">
        <f t="shared" si="8"/>
        <v>85000</v>
      </c>
      <c r="I32" s="226">
        <f t="shared" si="8"/>
        <v>85000</v>
      </c>
      <c r="J32" s="226">
        <f t="shared" si="8"/>
        <v>0</v>
      </c>
      <c r="K32" s="342">
        <f t="shared" si="2"/>
        <v>0</v>
      </c>
    </row>
    <row r="33" spans="1:11" x14ac:dyDescent="0.25">
      <c r="A33" s="127" t="s">
        <v>178</v>
      </c>
      <c r="B33" s="66" t="s">
        <v>26</v>
      </c>
      <c r="C33" s="66">
        <v>1</v>
      </c>
      <c r="D33" s="66">
        <v>11</v>
      </c>
      <c r="E33" s="43">
        <v>906</v>
      </c>
      <c r="F33" s="118">
        <v>83050</v>
      </c>
      <c r="G33" s="124" t="s">
        <v>81</v>
      </c>
      <c r="H33" s="226">
        <f>SUM(Лист1!G104)</f>
        <v>85000</v>
      </c>
      <c r="I33" s="226">
        <f>SUM(Лист1!H104)</f>
        <v>85000</v>
      </c>
      <c r="J33" s="226">
        <f>SUM(Лист1!I104)</f>
        <v>0</v>
      </c>
      <c r="K33" s="342">
        <f t="shared" si="2"/>
        <v>0</v>
      </c>
    </row>
    <row r="34" spans="1:11" ht="26.25" x14ac:dyDescent="0.25">
      <c r="A34" s="58" t="s">
        <v>331</v>
      </c>
      <c r="B34" s="63" t="s">
        <v>26</v>
      </c>
      <c r="C34" s="63">
        <v>2</v>
      </c>
      <c r="D34" s="63"/>
      <c r="E34" s="43"/>
      <c r="F34" s="118"/>
      <c r="G34" s="117"/>
      <c r="H34" s="98">
        <f t="shared" ref="H34:J35" si="9">SUM(H35)</f>
        <v>11107700</v>
      </c>
      <c r="I34" s="98">
        <f t="shared" si="9"/>
        <v>11107700</v>
      </c>
      <c r="J34" s="98">
        <f t="shared" si="9"/>
        <v>2776926</v>
      </c>
      <c r="K34" s="341">
        <f t="shared" si="2"/>
        <v>25.00000900276385</v>
      </c>
    </row>
    <row r="35" spans="1:11" ht="39" x14ac:dyDescent="0.25">
      <c r="A35" s="57" t="s">
        <v>145</v>
      </c>
      <c r="B35" s="63" t="s">
        <v>26</v>
      </c>
      <c r="C35" s="63">
        <v>2</v>
      </c>
      <c r="D35" s="63">
        <v>10</v>
      </c>
      <c r="E35" s="43"/>
      <c r="F35" s="118"/>
      <c r="G35" s="117"/>
      <c r="H35" s="98">
        <f t="shared" si="9"/>
        <v>11107700</v>
      </c>
      <c r="I35" s="98">
        <f t="shared" si="9"/>
        <v>11107700</v>
      </c>
      <c r="J35" s="98">
        <f t="shared" si="9"/>
        <v>2776926</v>
      </c>
      <c r="K35" s="341">
        <f t="shared" si="2"/>
        <v>25.00000900276385</v>
      </c>
    </row>
    <row r="36" spans="1:11" ht="26.25" x14ac:dyDescent="0.25">
      <c r="A36" s="132" t="s">
        <v>147</v>
      </c>
      <c r="B36" s="63" t="s">
        <v>26</v>
      </c>
      <c r="C36" s="63">
        <v>2</v>
      </c>
      <c r="D36" s="63">
        <v>12</v>
      </c>
      <c r="E36" s="43"/>
      <c r="F36" s="118"/>
      <c r="G36" s="117"/>
      <c r="H36" s="98">
        <f>SUM(H37+H40)</f>
        <v>11107700</v>
      </c>
      <c r="I36" s="98">
        <f t="shared" ref="I36:J36" si="10">SUM(I37+I40)</f>
        <v>11107700</v>
      </c>
      <c r="J36" s="98">
        <f t="shared" si="10"/>
        <v>2776926</v>
      </c>
      <c r="K36" s="341">
        <f t="shared" si="2"/>
        <v>25.00000900276385</v>
      </c>
    </row>
    <row r="37" spans="1:11" ht="39" x14ac:dyDescent="0.25">
      <c r="A37" s="132" t="s">
        <v>229</v>
      </c>
      <c r="B37" s="68" t="s">
        <v>26</v>
      </c>
      <c r="C37" s="68">
        <v>2</v>
      </c>
      <c r="D37" s="68">
        <v>12</v>
      </c>
      <c r="E37" s="61">
        <v>906</v>
      </c>
      <c r="F37" s="147">
        <v>15840</v>
      </c>
      <c r="G37" s="148" t="s">
        <v>8</v>
      </c>
      <c r="H37" s="98">
        <f t="shared" ref="H37:J38" si="11">SUM(H38)</f>
        <v>1539000</v>
      </c>
      <c r="I37" s="98">
        <f t="shared" si="11"/>
        <v>1539000</v>
      </c>
      <c r="J37" s="98">
        <f t="shared" si="11"/>
        <v>384750</v>
      </c>
      <c r="K37" s="341">
        <f t="shared" si="2"/>
        <v>25</v>
      </c>
    </row>
    <row r="38" spans="1:11" x14ac:dyDescent="0.25">
      <c r="A38" s="46" t="s">
        <v>52</v>
      </c>
      <c r="B38" s="66" t="s">
        <v>26</v>
      </c>
      <c r="C38" s="66">
        <v>2</v>
      </c>
      <c r="D38" s="66">
        <v>12</v>
      </c>
      <c r="E38" s="43">
        <v>906</v>
      </c>
      <c r="F38" s="118">
        <v>15840</v>
      </c>
      <c r="G38" s="117" t="s">
        <v>53</v>
      </c>
      <c r="H38" s="243">
        <f t="shared" si="11"/>
        <v>1539000</v>
      </c>
      <c r="I38" s="243">
        <f t="shared" si="11"/>
        <v>1539000</v>
      </c>
      <c r="J38" s="243">
        <f t="shared" si="11"/>
        <v>384750</v>
      </c>
      <c r="K38" s="342">
        <f t="shared" si="2"/>
        <v>25</v>
      </c>
    </row>
    <row r="39" spans="1:11" x14ac:dyDescent="0.25">
      <c r="A39" s="121" t="s">
        <v>176</v>
      </c>
      <c r="B39" s="66" t="s">
        <v>26</v>
      </c>
      <c r="C39" s="66">
        <v>2</v>
      </c>
      <c r="D39" s="66">
        <v>12</v>
      </c>
      <c r="E39" s="43">
        <v>906</v>
      </c>
      <c r="F39" s="118">
        <v>15840</v>
      </c>
      <c r="G39" s="117" t="s">
        <v>175</v>
      </c>
      <c r="H39" s="243">
        <f>SUM(Лист1!G109)</f>
        <v>1539000</v>
      </c>
      <c r="I39" s="243">
        <f>SUM(Лист1!H109)</f>
        <v>1539000</v>
      </c>
      <c r="J39" s="243">
        <f>SUM(Лист1!I109)</f>
        <v>384750</v>
      </c>
      <c r="K39" s="342">
        <f t="shared" si="2"/>
        <v>25</v>
      </c>
    </row>
    <row r="40" spans="1:11" ht="26.25" x14ac:dyDescent="0.25">
      <c r="A40" s="132" t="s">
        <v>70</v>
      </c>
      <c r="B40" s="68" t="s">
        <v>26</v>
      </c>
      <c r="C40" s="68">
        <v>2</v>
      </c>
      <c r="D40" s="68">
        <v>12</v>
      </c>
      <c r="E40" s="61">
        <v>906</v>
      </c>
      <c r="F40" s="145">
        <v>83020</v>
      </c>
      <c r="G40" s="149" t="s">
        <v>8</v>
      </c>
      <c r="H40" s="98">
        <f t="shared" ref="H40:J41" si="12">SUM(H41)</f>
        <v>9568700</v>
      </c>
      <c r="I40" s="98">
        <f t="shared" si="12"/>
        <v>9568700</v>
      </c>
      <c r="J40" s="98">
        <f t="shared" si="12"/>
        <v>2392176</v>
      </c>
      <c r="K40" s="341">
        <f t="shared" si="2"/>
        <v>25.000010450740433</v>
      </c>
    </row>
    <row r="41" spans="1:11" x14ac:dyDescent="0.25">
      <c r="A41" s="46" t="s">
        <v>52</v>
      </c>
      <c r="B41" s="66" t="s">
        <v>26</v>
      </c>
      <c r="C41" s="66">
        <v>2</v>
      </c>
      <c r="D41" s="66">
        <v>12</v>
      </c>
      <c r="E41" s="43">
        <v>906</v>
      </c>
      <c r="F41" s="125">
        <v>83020</v>
      </c>
      <c r="G41" s="124" t="s">
        <v>53</v>
      </c>
      <c r="H41" s="243">
        <f t="shared" si="12"/>
        <v>9568700</v>
      </c>
      <c r="I41" s="243">
        <f t="shared" si="12"/>
        <v>9568700</v>
      </c>
      <c r="J41" s="243">
        <f t="shared" si="12"/>
        <v>2392176</v>
      </c>
      <c r="K41" s="342">
        <f t="shared" si="2"/>
        <v>25.000010450740433</v>
      </c>
    </row>
    <row r="42" spans="1:11" x14ac:dyDescent="0.25">
      <c r="A42" s="121" t="s">
        <v>176</v>
      </c>
      <c r="B42" s="66" t="s">
        <v>26</v>
      </c>
      <c r="C42" s="66">
        <v>2</v>
      </c>
      <c r="D42" s="66">
        <v>12</v>
      </c>
      <c r="E42" s="43">
        <v>906</v>
      </c>
      <c r="F42" s="125">
        <v>83020</v>
      </c>
      <c r="G42" s="124" t="s">
        <v>175</v>
      </c>
      <c r="H42" s="243">
        <f>SUM(Лист1!G113)</f>
        <v>9568700</v>
      </c>
      <c r="I42" s="243">
        <f>SUM(Лист1!H113)</f>
        <v>9568700</v>
      </c>
      <c r="J42" s="243">
        <f>SUM(Лист1!I113)</f>
        <v>2392176</v>
      </c>
      <c r="K42" s="342">
        <f t="shared" si="2"/>
        <v>25.000010450740433</v>
      </c>
    </row>
    <row r="43" spans="1:11" ht="30.75" x14ac:dyDescent="0.25">
      <c r="A43" s="228" t="s">
        <v>334</v>
      </c>
      <c r="B43" s="63" t="s">
        <v>10</v>
      </c>
      <c r="C43" s="121"/>
      <c r="D43" s="121"/>
      <c r="E43" s="43"/>
      <c r="F43" s="117"/>
      <c r="G43" s="117"/>
      <c r="H43" s="98">
        <f>SUM(H44+H61+H67)</f>
        <v>110060522.71000001</v>
      </c>
      <c r="I43" s="98">
        <f>SUM(I44+I61+I67)</f>
        <v>110060522.71000001</v>
      </c>
      <c r="J43" s="98">
        <f>SUM(J44+J61+J67)</f>
        <v>16366733.340000002</v>
      </c>
      <c r="K43" s="341">
        <f t="shared" si="2"/>
        <v>14.870666554187583</v>
      </c>
    </row>
    <row r="44" spans="1:11" ht="26.25" x14ac:dyDescent="0.25">
      <c r="A44" s="58" t="s">
        <v>330</v>
      </c>
      <c r="B44" s="63" t="s">
        <v>10</v>
      </c>
      <c r="C44" s="70" t="s">
        <v>165</v>
      </c>
      <c r="D44" s="70"/>
      <c r="E44" s="43"/>
      <c r="F44" s="117"/>
      <c r="G44" s="117"/>
      <c r="H44" s="98">
        <f t="shared" ref="H44:J46" si="13">SUM(H45)</f>
        <v>26292197</v>
      </c>
      <c r="I44" s="98">
        <f t="shared" si="13"/>
        <v>26292197</v>
      </c>
      <c r="J44" s="98">
        <f t="shared" si="13"/>
        <v>4608828.32</v>
      </c>
      <c r="K44" s="341">
        <f t="shared" si="2"/>
        <v>17.529262845550715</v>
      </c>
    </row>
    <row r="45" spans="1:11" ht="26.25" x14ac:dyDescent="0.25">
      <c r="A45" s="132" t="s">
        <v>148</v>
      </c>
      <c r="B45" s="63" t="s">
        <v>10</v>
      </c>
      <c r="C45" s="70" t="s">
        <v>165</v>
      </c>
      <c r="D45" s="70" t="s">
        <v>41</v>
      </c>
      <c r="E45" s="43"/>
      <c r="F45" s="117"/>
      <c r="G45" s="117"/>
      <c r="H45" s="98">
        <f t="shared" si="13"/>
        <v>26292197</v>
      </c>
      <c r="I45" s="98">
        <f t="shared" si="13"/>
        <v>26292197</v>
      </c>
      <c r="J45" s="98">
        <f t="shared" si="13"/>
        <v>4608828.32</v>
      </c>
      <c r="K45" s="341">
        <f t="shared" si="2"/>
        <v>17.529262845550715</v>
      </c>
    </row>
    <row r="46" spans="1:11" ht="39" x14ac:dyDescent="0.25">
      <c r="A46" s="132" t="s">
        <v>149</v>
      </c>
      <c r="B46" s="63" t="s">
        <v>10</v>
      </c>
      <c r="C46" s="70" t="s">
        <v>165</v>
      </c>
      <c r="D46" s="70" t="s">
        <v>110</v>
      </c>
      <c r="E46" s="43"/>
      <c r="F46" s="117"/>
      <c r="G46" s="117"/>
      <c r="H46" s="98">
        <f t="shared" si="13"/>
        <v>26292197</v>
      </c>
      <c r="I46" s="98">
        <f t="shared" si="13"/>
        <v>26292197</v>
      </c>
      <c r="J46" s="98">
        <f t="shared" si="13"/>
        <v>4608828.32</v>
      </c>
      <c r="K46" s="341">
        <f t="shared" si="2"/>
        <v>17.529262845550715</v>
      </c>
    </row>
    <row r="47" spans="1:11" ht="18" x14ac:dyDescent="0.25">
      <c r="A47" s="96" t="s">
        <v>76</v>
      </c>
      <c r="B47" s="63" t="s">
        <v>10</v>
      </c>
      <c r="C47" s="70" t="s">
        <v>165</v>
      </c>
      <c r="D47" s="70" t="s">
        <v>110</v>
      </c>
      <c r="E47" s="51">
        <v>927</v>
      </c>
      <c r="F47" s="95" t="s">
        <v>143</v>
      </c>
      <c r="G47" s="95" t="s">
        <v>8</v>
      </c>
      <c r="H47" s="98">
        <f>SUM(H48+H51+H58)</f>
        <v>26292197</v>
      </c>
      <c r="I47" s="98">
        <f t="shared" ref="I47:J47" si="14">SUM(I48+I51+I58)</f>
        <v>26292197</v>
      </c>
      <c r="J47" s="98">
        <f t="shared" si="14"/>
        <v>4608828.32</v>
      </c>
      <c r="K47" s="341">
        <f t="shared" si="2"/>
        <v>17.529262845550715</v>
      </c>
    </row>
    <row r="48" spans="1:11" ht="24.75" x14ac:dyDescent="0.25">
      <c r="A48" s="86" t="s">
        <v>77</v>
      </c>
      <c r="B48" s="68" t="s">
        <v>10</v>
      </c>
      <c r="C48" s="69" t="s">
        <v>165</v>
      </c>
      <c r="D48" s="229" t="s">
        <v>110</v>
      </c>
      <c r="E48" s="61">
        <v>927</v>
      </c>
      <c r="F48" s="147">
        <v>10020</v>
      </c>
      <c r="G48" s="144" t="s">
        <v>8</v>
      </c>
      <c r="H48" s="98">
        <f t="shared" ref="H48:J49" si="15">SUM(H49)</f>
        <v>1257419</v>
      </c>
      <c r="I48" s="98">
        <f t="shared" si="15"/>
        <v>1257419</v>
      </c>
      <c r="J48" s="98">
        <f t="shared" si="15"/>
        <v>257030.38</v>
      </c>
      <c r="K48" s="341">
        <f t="shared" si="2"/>
        <v>20.44110833381713</v>
      </c>
    </row>
    <row r="49" spans="1:11" ht="34.5" x14ac:dyDescent="0.25">
      <c r="A49" s="46" t="s">
        <v>32</v>
      </c>
      <c r="B49" s="66" t="s">
        <v>10</v>
      </c>
      <c r="C49" s="67" t="s">
        <v>165</v>
      </c>
      <c r="D49" s="67" t="s">
        <v>110</v>
      </c>
      <c r="E49" s="43">
        <v>927</v>
      </c>
      <c r="F49" s="118">
        <v>10020</v>
      </c>
      <c r="G49" s="117" t="s">
        <v>33</v>
      </c>
      <c r="H49" s="243">
        <f t="shared" si="15"/>
        <v>1257419</v>
      </c>
      <c r="I49" s="243">
        <f t="shared" si="15"/>
        <v>1257419</v>
      </c>
      <c r="J49" s="243">
        <f t="shared" si="15"/>
        <v>257030.38</v>
      </c>
      <c r="K49" s="342">
        <f t="shared" si="2"/>
        <v>20.44110833381713</v>
      </c>
    </row>
    <row r="50" spans="1:11" x14ac:dyDescent="0.25">
      <c r="A50" s="46" t="s">
        <v>34</v>
      </c>
      <c r="B50" s="66" t="s">
        <v>10</v>
      </c>
      <c r="C50" s="67" t="s">
        <v>165</v>
      </c>
      <c r="D50" s="67" t="s">
        <v>110</v>
      </c>
      <c r="E50" s="43">
        <v>927</v>
      </c>
      <c r="F50" s="118">
        <v>10020</v>
      </c>
      <c r="G50" s="117" t="s">
        <v>35</v>
      </c>
      <c r="H50" s="243">
        <f>SUM(Лист1!G182)</f>
        <v>1257419</v>
      </c>
      <c r="I50" s="243">
        <f>SUM(Лист1!H182)</f>
        <v>1257419</v>
      </c>
      <c r="J50" s="243">
        <f>SUM(Лист1!I182)</f>
        <v>257030.38</v>
      </c>
      <c r="K50" s="342">
        <f t="shared" si="2"/>
        <v>20.44110833381713</v>
      </c>
    </row>
    <row r="51" spans="1:11" ht="24.75" x14ac:dyDescent="0.25">
      <c r="A51" s="86" t="s">
        <v>31</v>
      </c>
      <c r="B51" s="68" t="s">
        <v>10</v>
      </c>
      <c r="C51" s="69" t="s">
        <v>165</v>
      </c>
      <c r="D51" s="69" t="s">
        <v>110</v>
      </c>
      <c r="E51" s="61">
        <v>927</v>
      </c>
      <c r="F51" s="147">
        <v>10040</v>
      </c>
      <c r="G51" s="148" t="s">
        <v>8</v>
      </c>
      <c r="H51" s="98">
        <f>SUM(H52+H54+H56)</f>
        <v>25013258</v>
      </c>
      <c r="I51" s="98">
        <f t="shared" ref="I51:J51" si="16">SUM(I52+I54+I56)</f>
        <v>25013258</v>
      </c>
      <c r="J51" s="98">
        <f t="shared" si="16"/>
        <v>4351797.9400000004</v>
      </c>
      <c r="K51" s="341">
        <f t="shared" si="2"/>
        <v>17.397965271057455</v>
      </c>
    </row>
    <row r="52" spans="1:11" ht="33" x14ac:dyDescent="0.25">
      <c r="A52" s="56" t="s">
        <v>32</v>
      </c>
      <c r="B52" s="66" t="s">
        <v>10</v>
      </c>
      <c r="C52" s="67" t="s">
        <v>165</v>
      </c>
      <c r="D52" s="67" t="s">
        <v>110</v>
      </c>
      <c r="E52" s="43">
        <v>927</v>
      </c>
      <c r="F52" s="118">
        <v>10040</v>
      </c>
      <c r="G52" s="117" t="s">
        <v>33</v>
      </c>
      <c r="H52" s="243">
        <f>SUM(H53)</f>
        <v>18677083</v>
      </c>
      <c r="I52" s="243">
        <f t="shared" ref="I52:J52" si="17">SUM(I53)</f>
        <v>18677083</v>
      </c>
      <c r="J52" s="243">
        <f t="shared" si="17"/>
        <v>2987386.94</v>
      </c>
      <c r="K52" s="342">
        <f t="shared" si="2"/>
        <v>15.994933148822007</v>
      </c>
    </row>
    <row r="53" spans="1:11" x14ac:dyDescent="0.25">
      <c r="A53" s="46" t="s">
        <v>34</v>
      </c>
      <c r="B53" s="66" t="s">
        <v>10</v>
      </c>
      <c r="C53" s="67" t="s">
        <v>165</v>
      </c>
      <c r="D53" s="67" t="s">
        <v>110</v>
      </c>
      <c r="E53" s="43">
        <v>927</v>
      </c>
      <c r="F53" s="118">
        <v>10040</v>
      </c>
      <c r="G53" s="117" t="s">
        <v>35</v>
      </c>
      <c r="H53" s="243">
        <f>SUM(Лист1!G185)</f>
        <v>18677083</v>
      </c>
      <c r="I53" s="243">
        <f>SUM(Лист1!H185)</f>
        <v>18677083</v>
      </c>
      <c r="J53" s="243">
        <f>SUM(Лист1!I185)</f>
        <v>2987386.94</v>
      </c>
      <c r="K53" s="342">
        <f t="shared" si="2"/>
        <v>15.994933148822007</v>
      </c>
    </row>
    <row r="54" spans="1:11" x14ac:dyDescent="0.25">
      <c r="A54" s="56" t="s">
        <v>12</v>
      </c>
      <c r="B54" s="66" t="s">
        <v>10</v>
      </c>
      <c r="C54" s="67" t="s">
        <v>165</v>
      </c>
      <c r="D54" s="67" t="s">
        <v>110</v>
      </c>
      <c r="E54" s="43">
        <v>927</v>
      </c>
      <c r="F54" s="118">
        <v>10040</v>
      </c>
      <c r="G54" s="117" t="s">
        <v>13</v>
      </c>
      <c r="H54" s="243">
        <f>SUM(H55)</f>
        <v>5835175</v>
      </c>
      <c r="I54" s="243">
        <f t="shared" ref="I54:J54" si="18">SUM(I55)</f>
        <v>5835175</v>
      </c>
      <c r="J54" s="243">
        <f t="shared" si="18"/>
        <v>1296064.55</v>
      </c>
      <c r="K54" s="342">
        <f t="shared" si="2"/>
        <v>22.211237023739649</v>
      </c>
    </row>
    <row r="55" spans="1:11" x14ac:dyDescent="0.25">
      <c r="A55" s="121" t="s">
        <v>180</v>
      </c>
      <c r="B55" s="66" t="s">
        <v>10</v>
      </c>
      <c r="C55" s="67" t="s">
        <v>165</v>
      </c>
      <c r="D55" s="67" t="s">
        <v>110</v>
      </c>
      <c r="E55" s="43">
        <v>927</v>
      </c>
      <c r="F55" s="118">
        <v>10040</v>
      </c>
      <c r="G55" s="117" t="s">
        <v>15</v>
      </c>
      <c r="H55" s="243">
        <f>SUM(Лист1!G187)</f>
        <v>5835175</v>
      </c>
      <c r="I55" s="243">
        <f>SUM(Лист1!H187)</f>
        <v>5835175</v>
      </c>
      <c r="J55" s="243">
        <f>SUM(Лист1!I187)</f>
        <v>1296064.55</v>
      </c>
      <c r="K55" s="342">
        <f t="shared" si="2"/>
        <v>22.211237023739649</v>
      </c>
    </row>
    <row r="56" spans="1:11" x14ac:dyDescent="0.25">
      <c r="A56" s="56" t="s">
        <v>38</v>
      </c>
      <c r="B56" s="66" t="s">
        <v>10</v>
      </c>
      <c r="C56" s="67" t="s">
        <v>165</v>
      </c>
      <c r="D56" s="67" t="s">
        <v>110</v>
      </c>
      <c r="E56" s="43">
        <v>927</v>
      </c>
      <c r="F56" s="118">
        <v>10040</v>
      </c>
      <c r="G56" s="117" t="s">
        <v>39</v>
      </c>
      <c r="H56" s="243">
        <f>SUM(H57)</f>
        <v>501000</v>
      </c>
      <c r="I56" s="243">
        <f t="shared" ref="I56:J56" si="19">SUM(I57)</f>
        <v>501000</v>
      </c>
      <c r="J56" s="243">
        <f t="shared" si="19"/>
        <v>68346.45</v>
      </c>
      <c r="K56" s="342">
        <f t="shared" si="2"/>
        <v>13.64200598802395</v>
      </c>
    </row>
    <row r="57" spans="1:11" x14ac:dyDescent="0.25">
      <c r="A57" s="46" t="s">
        <v>160</v>
      </c>
      <c r="B57" s="66" t="s">
        <v>10</v>
      </c>
      <c r="C57" s="67" t="s">
        <v>165</v>
      </c>
      <c r="D57" s="67" t="s">
        <v>110</v>
      </c>
      <c r="E57" s="43">
        <v>927</v>
      </c>
      <c r="F57" s="118">
        <v>10040</v>
      </c>
      <c r="G57" s="117" t="s">
        <v>159</v>
      </c>
      <c r="H57" s="243">
        <f>SUM(Лист1!G188)</f>
        <v>501000</v>
      </c>
      <c r="I57" s="243">
        <f>SUM(Лист1!H188)</f>
        <v>501000</v>
      </c>
      <c r="J57" s="243">
        <f>SUM(Лист1!I188)</f>
        <v>68346.45</v>
      </c>
      <c r="K57" s="342">
        <f t="shared" si="2"/>
        <v>13.64200598802395</v>
      </c>
    </row>
    <row r="58" spans="1:11" ht="64.5" x14ac:dyDescent="0.25">
      <c r="A58" s="233" t="s">
        <v>339</v>
      </c>
      <c r="B58" s="68" t="s">
        <v>10</v>
      </c>
      <c r="C58" s="69" t="s">
        <v>165</v>
      </c>
      <c r="D58" s="69" t="s">
        <v>110</v>
      </c>
      <c r="E58" s="61">
        <v>927</v>
      </c>
      <c r="F58" s="147">
        <v>84400</v>
      </c>
      <c r="G58" s="148" t="s">
        <v>8</v>
      </c>
      <c r="H58" s="98">
        <f t="shared" ref="H58:J59" si="20">SUM(H59)</f>
        <v>21520</v>
      </c>
      <c r="I58" s="98">
        <f t="shared" si="20"/>
        <v>21520</v>
      </c>
      <c r="J58" s="98">
        <f t="shared" si="20"/>
        <v>0</v>
      </c>
      <c r="K58" s="341">
        <f t="shared" si="2"/>
        <v>0</v>
      </c>
    </row>
    <row r="59" spans="1:11" ht="33" x14ac:dyDescent="0.25">
      <c r="A59" s="279" t="s">
        <v>32</v>
      </c>
      <c r="B59" s="66" t="s">
        <v>10</v>
      </c>
      <c r="C59" s="67" t="s">
        <v>165</v>
      </c>
      <c r="D59" s="67" t="s">
        <v>110</v>
      </c>
      <c r="E59" s="43">
        <v>927</v>
      </c>
      <c r="F59" s="118">
        <v>84400</v>
      </c>
      <c r="G59" s="117" t="s">
        <v>33</v>
      </c>
      <c r="H59" s="243">
        <f t="shared" si="20"/>
        <v>21520</v>
      </c>
      <c r="I59" s="243">
        <f t="shared" si="20"/>
        <v>21520</v>
      </c>
      <c r="J59" s="243">
        <f t="shared" si="20"/>
        <v>0</v>
      </c>
      <c r="K59" s="342">
        <f t="shared" si="2"/>
        <v>0</v>
      </c>
    </row>
    <row r="60" spans="1:11" x14ac:dyDescent="0.25">
      <c r="A60" s="156" t="s">
        <v>34</v>
      </c>
      <c r="B60" s="66" t="s">
        <v>10</v>
      </c>
      <c r="C60" s="67" t="s">
        <v>165</v>
      </c>
      <c r="D60" s="67" t="s">
        <v>110</v>
      </c>
      <c r="E60" s="43">
        <v>927</v>
      </c>
      <c r="F60" s="118">
        <v>84400</v>
      </c>
      <c r="G60" s="117" t="s">
        <v>35</v>
      </c>
      <c r="H60" s="243">
        <f>SUM(Лист1!G192)</f>
        <v>21520</v>
      </c>
      <c r="I60" s="243">
        <f>SUM(Лист1!H192)</f>
        <v>21520</v>
      </c>
      <c r="J60" s="243">
        <f>SUM(Лист1!I192)</f>
        <v>0</v>
      </c>
      <c r="K60" s="342">
        <f t="shared" si="2"/>
        <v>0</v>
      </c>
    </row>
    <row r="61" spans="1:11" ht="29.25" x14ac:dyDescent="0.25">
      <c r="A61" s="227" t="s">
        <v>329</v>
      </c>
      <c r="B61" s="63" t="s">
        <v>10</v>
      </c>
      <c r="C61" s="70" t="s">
        <v>127</v>
      </c>
      <c r="D61" s="70"/>
      <c r="E61" s="43"/>
      <c r="F61" s="125"/>
      <c r="G61" s="124"/>
      <c r="H61" s="98">
        <f t="shared" ref="H61:J64" si="21">SUM(H62)</f>
        <v>200000</v>
      </c>
      <c r="I61" s="98">
        <f t="shared" si="21"/>
        <v>200000</v>
      </c>
      <c r="J61" s="98">
        <f t="shared" si="21"/>
        <v>0</v>
      </c>
      <c r="K61" s="341">
        <f t="shared" si="2"/>
        <v>0</v>
      </c>
    </row>
    <row r="62" spans="1:11" ht="26.25" x14ac:dyDescent="0.25">
      <c r="A62" s="132" t="s">
        <v>92</v>
      </c>
      <c r="B62" s="63" t="s">
        <v>10</v>
      </c>
      <c r="C62" s="70" t="s">
        <v>127</v>
      </c>
      <c r="D62" s="70" t="s">
        <v>41</v>
      </c>
      <c r="E62" s="43"/>
      <c r="F62" s="125"/>
      <c r="G62" s="124"/>
      <c r="H62" s="98">
        <f t="shared" si="21"/>
        <v>200000</v>
      </c>
      <c r="I62" s="98">
        <f t="shared" si="21"/>
        <v>200000</v>
      </c>
      <c r="J62" s="98">
        <f t="shared" si="21"/>
        <v>0</v>
      </c>
      <c r="K62" s="341">
        <f t="shared" si="2"/>
        <v>0</v>
      </c>
    </row>
    <row r="63" spans="1:11" ht="18" x14ac:dyDescent="0.25">
      <c r="A63" s="132" t="s">
        <v>150</v>
      </c>
      <c r="B63" s="63" t="s">
        <v>10</v>
      </c>
      <c r="C63" s="70" t="s">
        <v>127</v>
      </c>
      <c r="D63" s="70" t="s">
        <v>110</v>
      </c>
      <c r="E63" s="43"/>
      <c r="F63" s="125"/>
      <c r="G63" s="124"/>
      <c r="H63" s="98">
        <f t="shared" si="21"/>
        <v>200000</v>
      </c>
      <c r="I63" s="98">
        <f t="shared" si="21"/>
        <v>200000</v>
      </c>
      <c r="J63" s="98">
        <f t="shared" si="21"/>
        <v>0</v>
      </c>
      <c r="K63" s="341">
        <f t="shared" si="2"/>
        <v>0</v>
      </c>
    </row>
    <row r="64" spans="1:11" x14ac:dyDescent="0.25">
      <c r="A64" s="132" t="s">
        <v>267</v>
      </c>
      <c r="B64" s="69" t="s">
        <v>10</v>
      </c>
      <c r="C64" s="69" t="s">
        <v>127</v>
      </c>
      <c r="D64" s="69" t="s">
        <v>110</v>
      </c>
      <c r="E64" s="61">
        <v>927</v>
      </c>
      <c r="F64" s="144" t="s">
        <v>268</v>
      </c>
      <c r="G64" s="148" t="s">
        <v>8</v>
      </c>
      <c r="H64" s="98">
        <f>SUM(H65)</f>
        <v>200000</v>
      </c>
      <c r="I64" s="98">
        <f t="shared" si="21"/>
        <v>200000</v>
      </c>
      <c r="J64" s="98">
        <f t="shared" si="21"/>
        <v>0</v>
      </c>
      <c r="K64" s="341">
        <f t="shared" si="2"/>
        <v>0</v>
      </c>
    </row>
    <row r="65" spans="1:11" x14ac:dyDescent="0.25">
      <c r="A65" s="46" t="s">
        <v>38</v>
      </c>
      <c r="B65" s="84" t="s">
        <v>10</v>
      </c>
      <c r="C65" s="67" t="s">
        <v>127</v>
      </c>
      <c r="D65" s="67" t="s">
        <v>110</v>
      </c>
      <c r="E65" s="43">
        <v>927</v>
      </c>
      <c r="F65" s="117" t="s">
        <v>268</v>
      </c>
      <c r="G65" s="117" t="s">
        <v>39</v>
      </c>
      <c r="H65" s="243">
        <f t="shared" ref="H65:J65" si="22">SUM(H66)</f>
        <v>200000</v>
      </c>
      <c r="I65" s="243">
        <f t="shared" si="22"/>
        <v>200000</v>
      </c>
      <c r="J65" s="243">
        <f t="shared" si="22"/>
        <v>0</v>
      </c>
      <c r="K65" s="342">
        <f t="shared" si="2"/>
        <v>0</v>
      </c>
    </row>
    <row r="66" spans="1:11" ht="23.25" x14ac:dyDescent="0.25">
      <c r="A66" s="46" t="s">
        <v>93</v>
      </c>
      <c r="B66" s="84" t="s">
        <v>10</v>
      </c>
      <c r="C66" s="67" t="s">
        <v>127</v>
      </c>
      <c r="D66" s="67" t="s">
        <v>110</v>
      </c>
      <c r="E66" s="43">
        <v>927</v>
      </c>
      <c r="F66" s="117" t="s">
        <v>268</v>
      </c>
      <c r="G66" s="117" t="s">
        <v>94</v>
      </c>
      <c r="H66" s="243">
        <f>SUM(Лист1!G247)</f>
        <v>200000</v>
      </c>
      <c r="I66" s="243">
        <f>SUM(Лист1!H247)</f>
        <v>200000</v>
      </c>
      <c r="J66" s="243">
        <f>SUM(Лист1!I247)</f>
        <v>0</v>
      </c>
      <c r="K66" s="342">
        <f t="shared" si="2"/>
        <v>0</v>
      </c>
    </row>
    <row r="67" spans="1:11" ht="18" x14ac:dyDescent="0.25">
      <c r="A67" s="92" t="s">
        <v>124</v>
      </c>
      <c r="B67" s="63" t="s">
        <v>10</v>
      </c>
      <c r="C67" s="70" t="s">
        <v>167</v>
      </c>
      <c r="D67" s="70"/>
      <c r="E67" s="51"/>
      <c r="F67" s="95"/>
      <c r="G67" s="95"/>
      <c r="H67" s="98">
        <f>SUM(H68)</f>
        <v>83568325.710000008</v>
      </c>
      <c r="I67" s="98">
        <f t="shared" ref="I67:J67" si="23">SUM(I68)</f>
        <v>83568325.710000008</v>
      </c>
      <c r="J67" s="98">
        <f t="shared" si="23"/>
        <v>11757905.020000001</v>
      </c>
      <c r="K67" s="341">
        <f t="shared" si="2"/>
        <v>14.069810445649528</v>
      </c>
    </row>
    <row r="68" spans="1:11" ht="39" x14ac:dyDescent="0.25">
      <c r="A68" s="57" t="s">
        <v>373</v>
      </c>
      <c r="B68" s="63" t="s">
        <v>10</v>
      </c>
      <c r="C68" s="70" t="s">
        <v>167</v>
      </c>
      <c r="D68" s="70" t="s">
        <v>96</v>
      </c>
      <c r="E68" s="51"/>
      <c r="F68" s="95"/>
      <c r="G68" s="95"/>
      <c r="H68" s="98">
        <f>SUM(H75+H85+H88+H109+H95+H106+H193+H100+H103+H198+H186+H177+H82+H112+H127+H72+H69+H130+H136+H147+H150+H155+H174+H119+H124+H133+H158+H161+H183+H166+H171)</f>
        <v>83568325.710000008</v>
      </c>
      <c r="I68" s="98">
        <f>SUM(I75+I85+I88+I109+I95+I106+I193+I100+I103+I198+I186+I177+I82+I112+I127+I72+I69+I130+I136+I147+I150+I155+I174+I119+I124+I133+I158+I161+I183+I166+I171)</f>
        <v>83568325.710000008</v>
      </c>
      <c r="J68" s="98">
        <f>SUM(J75+J85+J88+J109+J95+J106+J193+J100+J103+J198+J186+J177+J82+J112+J127+J72+J69+J130+J136+J147+J150+J155+J174+J119+J124+J133+J158+J161+J183+J166+J171)</f>
        <v>11757905.020000001</v>
      </c>
      <c r="K68" s="341">
        <f t="shared" si="2"/>
        <v>14.069810445649528</v>
      </c>
    </row>
    <row r="69" spans="1:11" x14ac:dyDescent="0.25">
      <c r="A69" s="132" t="s">
        <v>79</v>
      </c>
      <c r="B69" s="68" t="s">
        <v>10</v>
      </c>
      <c r="C69" s="69" t="s">
        <v>167</v>
      </c>
      <c r="D69" s="69" t="s">
        <v>96</v>
      </c>
      <c r="E69" s="61">
        <v>927</v>
      </c>
      <c r="F69" s="147">
        <v>80060</v>
      </c>
      <c r="G69" s="144" t="s">
        <v>8</v>
      </c>
      <c r="H69" s="221">
        <f>SUM(H70)</f>
        <v>768812</v>
      </c>
      <c r="I69" s="221">
        <f t="shared" ref="I69:J69" si="24">SUM(I70)</f>
        <v>768812</v>
      </c>
      <c r="J69" s="221">
        <f t="shared" si="24"/>
        <v>0</v>
      </c>
      <c r="K69" s="341">
        <f t="shared" si="2"/>
        <v>0</v>
      </c>
    </row>
    <row r="70" spans="1:11" x14ac:dyDescent="0.25">
      <c r="A70" s="121" t="s">
        <v>38</v>
      </c>
      <c r="B70" s="66" t="s">
        <v>10</v>
      </c>
      <c r="C70" s="67" t="s">
        <v>167</v>
      </c>
      <c r="D70" s="67" t="s">
        <v>96</v>
      </c>
      <c r="E70" s="43">
        <v>927</v>
      </c>
      <c r="F70" s="118">
        <v>80060</v>
      </c>
      <c r="G70" s="117" t="s">
        <v>39</v>
      </c>
      <c r="H70" s="243">
        <f t="shared" ref="H70:J70" si="25">SUM(H71)</f>
        <v>768812</v>
      </c>
      <c r="I70" s="243">
        <f t="shared" si="25"/>
        <v>768812</v>
      </c>
      <c r="J70" s="243">
        <f t="shared" si="25"/>
        <v>0</v>
      </c>
      <c r="K70" s="342">
        <f t="shared" si="2"/>
        <v>0</v>
      </c>
    </row>
    <row r="71" spans="1:11" x14ac:dyDescent="0.25">
      <c r="A71" s="234" t="s">
        <v>207</v>
      </c>
      <c r="B71" s="66" t="s">
        <v>10</v>
      </c>
      <c r="C71" s="67" t="s">
        <v>167</v>
      </c>
      <c r="D71" s="67" t="s">
        <v>96</v>
      </c>
      <c r="E71" s="43">
        <v>927</v>
      </c>
      <c r="F71" s="118">
        <v>80060</v>
      </c>
      <c r="G71" s="117" t="s">
        <v>206</v>
      </c>
      <c r="H71" s="243">
        <f>SUM(Лист1!G200)</f>
        <v>768812</v>
      </c>
      <c r="I71" s="243">
        <f>SUM(Лист1!H200)</f>
        <v>768812</v>
      </c>
      <c r="J71" s="243">
        <f>SUM(Лист1!I200)</f>
        <v>0</v>
      </c>
      <c r="K71" s="342">
        <f t="shared" si="2"/>
        <v>0</v>
      </c>
    </row>
    <row r="72" spans="1:11" ht="51.75" x14ac:dyDescent="0.25">
      <c r="A72" s="132" t="s">
        <v>289</v>
      </c>
      <c r="B72" s="68" t="s">
        <v>10</v>
      </c>
      <c r="C72" s="69" t="s">
        <v>167</v>
      </c>
      <c r="D72" s="69" t="s">
        <v>96</v>
      </c>
      <c r="E72" s="61">
        <v>927</v>
      </c>
      <c r="F72" s="147">
        <v>51200</v>
      </c>
      <c r="G72" s="146" t="s">
        <v>8</v>
      </c>
      <c r="H72" s="98">
        <f t="shared" ref="H72:J73" si="26">SUM(H73)</f>
        <v>9960</v>
      </c>
      <c r="I72" s="98">
        <f t="shared" si="26"/>
        <v>9960</v>
      </c>
      <c r="J72" s="98">
        <f t="shared" si="26"/>
        <v>0</v>
      </c>
      <c r="K72" s="341">
        <f t="shared" si="2"/>
        <v>0</v>
      </c>
    </row>
    <row r="73" spans="1:11" x14ac:dyDescent="0.25">
      <c r="A73" s="130" t="s">
        <v>12</v>
      </c>
      <c r="B73" s="66" t="s">
        <v>10</v>
      </c>
      <c r="C73" s="67" t="s">
        <v>167</v>
      </c>
      <c r="D73" s="67" t="s">
        <v>96</v>
      </c>
      <c r="E73" s="43">
        <v>927</v>
      </c>
      <c r="F73" s="118">
        <v>51200</v>
      </c>
      <c r="G73" s="119" t="s">
        <v>13</v>
      </c>
      <c r="H73" s="243">
        <f t="shared" si="26"/>
        <v>9960</v>
      </c>
      <c r="I73" s="243">
        <f t="shared" si="26"/>
        <v>9960</v>
      </c>
      <c r="J73" s="243">
        <f t="shared" si="26"/>
        <v>0</v>
      </c>
      <c r="K73" s="342">
        <f t="shared" si="2"/>
        <v>0</v>
      </c>
    </row>
    <row r="74" spans="1:11" ht="22.5" x14ac:dyDescent="0.25">
      <c r="A74" s="234" t="s">
        <v>174</v>
      </c>
      <c r="B74" s="66" t="s">
        <v>10</v>
      </c>
      <c r="C74" s="67" t="s">
        <v>167</v>
      </c>
      <c r="D74" s="67" t="s">
        <v>96</v>
      </c>
      <c r="E74" s="43">
        <v>927</v>
      </c>
      <c r="F74" s="118">
        <v>51200</v>
      </c>
      <c r="G74" s="119" t="s">
        <v>15</v>
      </c>
      <c r="H74" s="243">
        <f>SUM(Лист1!G196)</f>
        <v>9960</v>
      </c>
      <c r="I74" s="243">
        <f>SUM(Лист1!H196)</f>
        <v>9960</v>
      </c>
      <c r="J74" s="243">
        <f>SUM(Лист1!I196)</f>
        <v>0</v>
      </c>
      <c r="K74" s="342">
        <f t="shared" si="2"/>
        <v>0</v>
      </c>
    </row>
    <row r="75" spans="1:11" x14ac:dyDescent="0.25">
      <c r="A75" s="132" t="s">
        <v>265</v>
      </c>
      <c r="B75" s="68" t="s">
        <v>10</v>
      </c>
      <c r="C75" s="69" t="s">
        <v>167</v>
      </c>
      <c r="D75" s="69" t="s">
        <v>96</v>
      </c>
      <c r="E75" s="61">
        <v>927</v>
      </c>
      <c r="F75" s="147">
        <v>80700</v>
      </c>
      <c r="G75" s="148" t="s">
        <v>8</v>
      </c>
      <c r="H75" s="98">
        <f>SUM(H76+H78+H80)</f>
        <v>2978884.66</v>
      </c>
      <c r="I75" s="98">
        <f t="shared" ref="I75:J75" si="27">SUM(I76+I78+I80)</f>
        <v>2978884.66</v>
      </c>
      <c r="J75" s="98">
        <f t="shared" si="27"/>
        <v>643903.80999999994</v>
      </c>
      <c r="K75" s="341">
        <f t="shared" si="2"/>
        <v>21.615600585220374</v>
      </c>
    </row>
    <row r="76" spans="1:11" ht="37.15" customHeight="1" x14ac:dyDescent="0.25">
      <c r="A76" s="56" t="s">
        <v>32</v>
      </c>
      <c r="B76" s="66" t="s">
        <v>10</v>
      </c>
      <c r="C76" s="67" t="s">
        <v>167</v>
      </c>
      <c r="D76" s="67" t="s">
        <v>96</v>
      </c>
      <c r="E76" s="43">
        <v>927</v>
      </c>
      <c r="F76" s="118">
        <v>80700</v>
      </c>
      <c r="G76" s="117" t="s">
        <v>33</v>
      </c>
      <c r="H76" s="243">
        <f>SUM(H77)</f>
        <v>2144456</v>
      </c>
      <c r="I76" s="243">
        <f t="shared" ref="I76:J76" si="28">SUM(I77)</f>
        <v>2144456</v>
      </c>
      <c r="J76" s="243">
        <f t="shared" si="28"/>
        <v>522310.35</v>
      </c>
      <c r="K76" s="342">
        <f t="shared" si="2"/>
        <v>24.356309945272834</v>
      </c>
    </row>
    <row r="77" spans="1:11" x14ac:dyDescent="0.25">
      <c r="A77" s="46" t="s">
        <v>36</v>
      </c>
      <c r="B77" s="66" t="s">
        <v>10</v>
      </c>
      <c r="C77" s="67" t="s">
        <v>167</v>
      </c>
      <c r="D77" s="67" t="s">
        <v>96</v>
      </c>
      <c r="E77" s="43">
        <v>927</v>
      </c>
      <c r="F77" s="118">
        <v>80700</v>
      </c>
      <c r="G77" s="117" t="s">
        <v>37</v>
      </c>
      <c r="H77" s="243">
        <f>SUM(Лист1!G235)</f>
        <v>2144456</v>
      </c>
      <c r="I77" s="243">
        <f>SUM(Лист1!H235)</f>
        <v>2144456</v>
      </c>
      <c r="J77" s="243">
        <f>SUM(Лист1!I235)</f>
        <v>522310.35</v>
      </c>
      <c r="K77" s="342">
        <f t="shared" si="2"/>
        <v>24.356309945272834</v>
      </c>
    </row>
    <row r="78" spans="1:11" x14ac:dyDescent="0.25">
      <c r="A78" s="56" t="s">
        <v>12</v>
      </c>
      <c r="B78" s="66" t="s">
        <v>10</v>
      </c>
      <c r="C78" s="67" t="s">
        <v>167</v>
      </c>
      <c r="D78" s="67" t="s">
        <v>96</v>
      </c>
      <c r="E78" s="43">
        <v>927</v>
      </c>
      <c r="F78" s="118">
        <v>80700</v>
      </c>
      <c r="G78" s="117" t="s">
        <v>13</v>
      </c>
      <c r="H78" s="243">
        <f>SUM(H79)</f>
        <v>811628.66</v>
      </c>
      <c r="I78" s="243">
        <f t="shared" ref="I78:J78" si="29">SUM(I79)</f>
        <v>811628.66</v>
      </c>
      <c r="J78" s="243">
        <f t="shared" si="29"/>
        <v>117064.5</v>
      </c>
      <c r="K78" s="342">
        <f t="shared" si="2"/>
        <v>14.423406388828111</v>
      </c>
    </row>
    <row r="79" spans="1:11" x14ac:dyDescent="0.25">
      <c r="A79" s="121" t="s">
        <v>180</v>
      </c>
      <c r="B79" s="66" t="s">
        <v>10</v>
      </c>
      <c r="C79" s="67" t="s">
        <v>167</v>
      </c>
      <c r="D79" s="67" t="s">
        <v>96</v>
      </c>
      <c r="E79" s="43">
        <v>927</v>
      </c>
      <c r="F79" s="118">
        <v>80700</v>
      </c>
      <c r="G79" s="117" t="s">
        <v>15</v>
      </c>
      <c r="H79" s="243">
        <f>SUM(Лист1!G237)</f>
        <v>811628.66</v>
      </c>
      <c r="I79" s="243">
        <f>SUM(Лист1!H237)</f>
        <v>811628.66</v>
      </c>
      <c r="J79" s="243">
        <f>SUM(Лист1!I237)</f>
        <v>117064.5</v>
      </c>
      <c r="K79" s="342">
        <f t="shared" si="2"/>
        <v>14.423406388828111</v>
      </c>
    </row>
    <row r="80" spans="1:11" x14ac:dyDescent="0.25">
      <c r="A80" s="56" t="s">
        <v>38</v>
      </c>
      <c r="B80" s="66" t="s">
        <v>10</v>
      </c>
      <c r="C80" s="67" t="s">
        <v>167</v>
      </c>
      <c r="D80" s="67" t="s">
        <v>96</v>
      </c>
      <c r="E80" s="43">
        <v>927</v>
      </c>
      <c r="F80" s="118">
        <v>80700</v>
      </c>
      <c r="G80" s="117" t="s">
        <v>39</v>
      </c>
      <c r="H80" s="243">
        <f>SUM(H81)</f>
        <v>22800</v>
      </c>
      <c r="I80" s="243">
        <f t="shared" ref="I80:J80" si="30">SUM(I81)</f>
        <v>22800</v>
      </c>
      <c r="J80" s="243">
        <f t="shared" si="30"/>
        <v>4528.96</v>
      </c>
      <c r="K80" s="342">
        <f t="shared" si="2"/>
        <v>19.863859649122805</v>
      </c>
    </row>
    <row r="81" spans="1:11" x14ac:dyDescent="0.25">
      <c r="A81" s="121" t="s">
        <v>160</v>
      </c>
      <c r="B81" s="66" t="s">
        <v>10</v>
      </c>
      <c r="C81" s="67" t="s">
        <v>167</v>
      </c>
      <c r="D81" s="67" t="s">
        <v>96</v>
      </c>
      <c r="E81" s="43">
        <v>927</v>
      </c>
      <c r="F81" s="118">
        <v>80700</v>
      </c>
      <c r="G81" s="117" t="s">
        <v>159</v>
      </c>
      <c r="H81" s="243">
        <f>SUM(Лист1!G239)</f>
        <v>22800</v>
      </c>
      <c r="I81" s="243">
        <f>SUM(Лист1!H239)</f>
        <v>22800</v>
      </c>
      <c r="J81" s="243">
        <f>SUM(Лист1!I239)</f>
        <v>4528.96</v>
      </c>
      <c r="K81" s="342">
        <f t="shared" si="2"/>
        <v>19.863859649122805</v>
      </c>
    </row>
    <row r="82" spans="1:11" ht="39" x14ac:dyDescent="0.25">
      <c r="A82" s="123" t="s">
        <v>353</v>
      </c>
      <c r="B82" s="68" t="s">
        <v>10</v>
      </c>
      <c r="C82" s="69" t="s">
        <v>167</v>
      </c>
      <c r="D82" s="69" t="s">
        <v>96</v>
      </c>
      <c r="E82" s="61">
        <v>927</v>
      </c>
      <c r="F82" s="147">
        <v>81200</v>
      </c>
      <c r="G82" s="148" t="s">
        <v>8</v>
      </c>
      <c r="H82" s="221">
        <f>SUM(H83)</f>
        <v>1308871.3400000001</v>
      </c>
      <c r="I82" s="221">
        <f t="shared" ref="I82:J82" si="31">SUM(I83)</f>
        <v>1308871.3400000001</v>
      </c>
      <c r="J82" s="221">
        <f t="shared" si="31"/>
        <v>0</v>
      </c>
      <c r="K82" s="341">
        <f t="shared" si="2"/>
        <v>0</v>
      </c>
    </row>
    <row r="83" spans="1:11" x14ac:dyDescent="0.25">
      <c r="A83" s="127" t="s">
        <v>12</v>
      </c>
      <c r="B83" s="66" t="s">
        <v>10</v>
      </c>
      <c r="C83" s="67" t="s">
        <v>167</v>
      </c>
      <c r="D83" s="67" t="s">
        <v>96</v>
      </c>
      <c r="E83" s="43">
        <v>927</v>
      </c>
      <c r="F83" s="118">
        <v>81200</v>
      </c>
      <c r="G83" s="117" t="s">
        <v>13</v>
      </c>
      <c r="H83" s="243">
        <f>SUM(H84)</f>
        <v>1308871.3400000001</v>
      </c>
      <c r="I83" s="243">
        <f t="shared" ref="I83:J83" si="32">SUM(I84)</f>
        <v>1308871.3400000001</v>
      </c>
      <c r="J83" s="243">
        <f t="shared" si="32"/>
        <v>0</v>
      </c>
      <c r="K83" s="342">
        <f t="shared" si="2"/>
        <v>0</v>
      </c>
    </row>
    <row r="84" spans="1:11" ht="22.5" x14ac:dyDescent="0.25">
      <c r="A84" s="282" t="s">
        <v>174</v>
      </c>
      <c r="B84" s="66" t="s">
        <v>10</v>
      </c>
      <c r="C84" s="67" t="s">
        <v>167</v>
      </c>
      <c r="D84" s="67" t="s">
        <v>96</v>
      </c>
      <c r="E84" s="43">
        <v>927</v>
      </c>
      <c r="F84" s="118">
        <v>81200</v>
      </c>
      <c r="G84" s="117" t="s">
        <v>15</v>
      </c>
      <c r="H84" s="243">
        <f>SUM(Лист1!G242)</f>
        <v>1308871.3400000001</v>
      </c>
      <c r="I84" s="243">
        <f>SUM(Лист1!H242)</f>
        <v>1308871.3400000001</v>
      </c>
      <c r="J84" s="243">
        <f>SUM(Лист1!I242)</f>
        <v>0</v>
      </c>
      <c r="K84" s="342">
        <f t="shared" ref="K84:K147" si="33">SUM(J84/I84*100)</f>
        <v>0</v>
      </c>
    </row>
    <row r="85" spans="1:11" ht="72.75" x14ac:dyDescent="0.25">
      <c r="A85" s="155" t="s">
        <v>269</v>
      </c>
      <c r="B85" s="68" t="s">
        <v>10</v>
      </c>
      <c r="C85" s="69" t="s">
        <v>167</v>
      </c>
      <c r="D85" s="69" t="s">
        <v>96</v>
      </c>
      <c r="E85" s="62">
        <v>927</v>
      </c>
      <c r="F85" s="145">
        <v>12510</v>
      </c>
      <c r="G85" s="146" t="s">
        <v>8</v>
      </c>
      <c r="H85" s="98">
        <f t="shared" ref="H85:J86" si="34">SUM(H86)</f>
        <v>26185.1</v>
      </c>
      <c r="I85" s="98">
        <f t="shared" si="34"/>
        <v>26185.1</v>
      </c>
      <c r="J85" s="98">
        <f t="shared" si="34"/>
        <v>0</v>
      </c>
      <c r="K85" s="341">
        <f t="shared" si="33"/>
        <v>0</v>
      </c>
    </row>
    <row r="86" spans="1:11" x14ac:dyDescent="0.25">
      <c r="A86" s="46" t="s">
        <v>12</v>
      </c>
      <c r="B86" s="66" t="s">
        <v>10</v>
      </c>
      <c r="C86" s="67" t="s">
        <v>167</v>
      </c>
      <c r="D86" s="67" t="s">
        <v>96</v>
      </c>
      <c r="E86" s="49">
        <v>927</v>
      </c>
      <c r="F86" s="118">
        <v>12510</v>
      </c>
      <c r="G86" s="119" t="s">
        <v>13</v>
      </c>
      <c r="H86" s="243">
        <f t="shared" si="34"/>
        <v>26185.1</v>
      </c>
      <c r="I86" s="243">
        <f t="shared" si="34"/>
        <v>26185.1</v>
      </c>
      <c r="J86" s="243">
        <f t="shared" si="34"/>
        <v>0</v>
      </c>
      <c r="K86" s="342">
        <f t="shared" si="33"/>
        <v>0</v>
      </c>
    </row>
    <row r="87" spans="1:11" x14ac:dyDescent="0.25">
      <c r="A87" s="121" t="s">
        <v>180</v>
      </c>
      <c r="B87" s="66" t="s">
        <v>10</v>
      </c>
      <c r="C87" s="67" t="s">
        <v>167</v>
      </c>
      <c r="D87" s="67" t="s">
        <v>96</v>
      </c>
      <c r="E87" s="49">
        <v>927</v>
      </c>
      <c r="F87" s="118">
        <v>12510</v>
      </c>
      <c r="G87" s="119" t="s">
        <v>15</v>
      </c>
      <c r="H87" s="243">
        <f>SUM(Лист1!G250)</f>
        <v>26185.1</v>
      </c>
      <c r="I87" s="243">
        <f>SUM(Лист1!H250)</f>
        <v>26185.1</v>
      </c>
      <c r="J87" s="243">
        <f>SUM(Лист1!I250)</f>
        <v>0</v>
      </c>
      <c r="K87" s="342">
        <f t="shared" si="33"/>
        <v>0</v>
      </c>
    </row>
    <row r="88" spans="1:11" x14ac:dyDescent="0.25">
      <c r="A88" s="131" t="s">
        <v>283</v>
      </c>
      <c r="B88" s="68" t="s">
        <v>10</v>
      </c>
      <c r="C88" s="69" t="s">
        <v>167</v>
      </c>
      <c r="D88" s="69" t="s">
        <v>96</v>
      </c>
      <c r="E88" s="62">
        <v>927</v>
      </c>
      <c r="F88" s="145">
        <v>82300</v>
      </c>
      <c r="G88" s="146" t="s">
        <v>8</v>
      </c>
      <c r="H88" s="98">
        <f>SUM(H89+H91+H93)</f>
        <v>676053.47</v>
      </c>
      <c r="I88" s="98">
        <f>SUM(I89+I91+I93)</f>
        <v>676053.47</v>
      </c>
      <c r="J88" s="98">
        <f>SUM(J89+J91+J93)</f>
        <v>40550</v>
      </c>
      <c r="K88" s="341">
        <f t="shared" si="33"/>
        <v>5.998046278795079</v>
      </c>
    </row>
    <row r="89" spans="1:11" ht="34.9" customHeight="1" x14ac:dyDescent="0.25">
      <c r="A89" s="56" t="s">
        <v>32</v>
      </c>
      <c r="B89" s="66" t="s">
        <v>10</v>
      </c>
      <c r="C89" s="67" t="s">
        <v>167</v>
      </c>
      <c r="D89" s="67" t="s">
        <v>96</v>
      </c>
      <c r="E89" s="49">
        <v>927</v>
      </c>
      <c r="F89" s="118">
        <v>82300</v>
      </c>
      <c r="G89" s="119" t="s">
        <v>33</v>
      </c>
      <c r="H89" s="243">
        <f>SUM(H90)</f>
        <v>25000</v>
      </c>
      <c r="I89" s="243">
        <f t="shared" ref="I89:J89" si="35">SUM(I90)</f>
        <v>25000</v>
      </c>
      <c r="J89" s="243">
        <f t="shared" si="35"/>
        <v>25000</v>
      </c>
      <c r="K89" s="342">
        <f t="shared" si="33"/>
        <v>100</v>
      </c>
    </row>
    <row r="90" spans="1:11" x14ac:dyDescent="0.25">
      <c r="A90" s="121" t="s">
        <v>36</v>
      </c>
      <c r="B90" s="66" t="s">
        <v>10</v>
      </c>
      <c r="C90" s="67" t="s">
        <v>167</v>
      </c>
      <c r="D90" s="67" t="s">
        <v>96</v>
      </c>
      <c r="E90" s="49">
        <v>927</v>
      </c>
      <c r="F90" s="118">
        <v>82300</v>
      </c>
      <c r="G90" s="119" t="s">
        <v>37</v>
      </c>
      <c r="H90" s="243">
        <f>SUM(Лист1!G366)</f>
        <v>25000</v>
      </c>
      <c r="I90" s="243">
        <f>SUM(Лист1!H366)</f>
        <v>25000</v>
      </c>
      <c r="J90" s="243">
        <f>SUM(Лист1!I366)</f>
        <v>25000</v>
      </c>
      <c r="K90" s="342">
        <f t="shared" si="33"/>
        <v>100</v>
      </c>
    </row>
    <row r="91" spans="1:11" x14ac:dyDescent="0.25">
      <c r="A91" s="56" t="s">
        <v>12</v>
      </c>
      <c r="B91" s="66" t="s">
        <v>10</v>
      </c>
      <c r="C91" s="67" t="s">
        <v>167</v>
      </c>
      <c r="D91" s="67" t="s">
        <v>96</v>
      </c>
      <c r="E91" s="49">
        <v>927</v>
      </c>
      <c r="F91" s="118">
        <v>82300</v>
      </c>
      <c r="G91" s="119" t="s">
        <v>13</v>
      </c>
      <c r="H91" s="243">
        <f>SUM(H92)</f>
        <v>25000</v>
      </c>
      <c r="I91" s="243">
        <f t="shared" ref="I91:J93" si="36">SUM(I92)</f>
        <v>25000</v>
      </c>
      <c r="J91" s="243">
        <f t="shared" si="36"/>
        <v>15550</v>
      </c>
      <c r="K91" s="342">
        <f t="shared" si="33"/>
        <v>62.2</v>
      </c>
    </row>
    <row r="92" spans="1:11" x14ac:dyDescent="0.25">
      <c r="A92" s="121" t="s">
        <v>180</v>
      </c>
      <c r="B92" s="66" t="s">
        <v>10</v>
      </c>
      <c r="C92" s="67" t="s">
        <v>167</v>
      </c>
      <c r="D92" s="67" t="s">
        <v>96</v>
      </c>
      <c r="E92" s="49">
        <v>927</v>
      </c>
      <c r="F92" s="118">
        <v>82300</v>
      </c>
      <c r="G92" s="119" t="s">
        <v>15</v>
      </c>
      <c r="H92" s="243">
        <f>SUM(Лист1!G368)</f>
        <v>25000</v>
      </c>
      <c r="I92" s="243">
        <f>SUM(Лист1!H368)</f>
        <v>25000</v>
      </c>
      <c r="J92" s="243">
        <f>SUM(Лист1!I368)</f>
        <v>15550</v>
      </c>
      <c r="K92" s="342">
        <f t="shared" si="33"/>
        <v>62.2</v>
      </c>
    </row>
    <row r="93" spans="1:11" ht="22.5" x14ac:dyDescent="0.25">
      <c r="A93" s="130" t="s">
        <v>83</v>
      </c>
      <c r="B93" s="66" t="s">
        <v>10</v>
      </c>
      <c r="C93" s="67" t="s">
        <v>167</v>
      </c>
      <c r="D93" s="67" t="s">
        <v>96</v>
      </c>
      <c r="E93" s="49">
        <v>927</v>
      </c>
      <c r="F93" s="118">
        <v>82300</v>
      </c>
      <c r="G93" s="119" t="s">
        <v>84</v>
      </c>
      <c r="H93" s="243">
        <f>SUM(H94)</f>
        <v>626053.47</v>
      </c>
      <c r="I93" s="243">
        <f t="shared" si="36"/>
        <v>626053.47</v>
      </c>
      <c r="J93" s="243">
        <f t="shared" si="36"/>
        <v>0</v>
      </c>
      <c r="K93" s="342">
        <f t="shared" si="33"/>
        <v>0</v>
      </c>
    </row>
    <row r="94" spans="1:11" x14ac:dyDescent="0.25">
      <c r="A94" s="121" t="s">
        <v>85</v>
      </c>
      <c r="B94" s="66" t="s">
        <v>10</v>
      </c>
      <c r="C94" s="67" t="s">
        <v>167</v>
      </c>
      <c r="D94" s="67" t="s">
        <v>96</v>
      </c>
      <c r="E94" s="49">
        <v>927</v>
      </c>
      <c r="F94" s="118">
        <v>82300</v>
      </c>
      <c r="G94" s="119" t="s">
        <v>86</v>
      </c>
      <c r="H94" s="243">
        <f>SUM(Лист1!G315)</f>
        <v>626053.47</v>
      </c>
      <c r="I94" s="243">
        <f>SUM(Лист1!H315)</f>
        <v>626053.47</v>
      </c>
      <c r="J94" s="243">
        <f>SUM(Лист1!I315)</f>
        <v>0</v>
      </c>
      <c r="K94" s="342">
        <f t="shared" si="33"/>
        <v>0</v>
      </c>
    </row>
    <row r="95" spans="1:11" x14ac:dyDescent="0.25">
      <c r="A95" s="132" t="s">
        <v>279</v>
      </c>
      <c r="B95" s="68" t="s">
        <v>10</v>
      </c>
      <c r="C95" s="69" t="s">
        <v>167</v>
      </c>
      <c r="D95" s="69" t="s">
        <v>96</v>
      </c>
      <c r="E95" s="62">
        <v>927</v>
      </c>
      <c r="F95" s="145">
        <v>82360</v>
      </c>
      <c r="G95" s="146" t="s">
        <v>8</v>
      </c>
      <c r="H95" s="98">
        <f>SUM(H98+H96)</f>
        <v>77500</v>
      </c>
      <c r="I95" s="98">
        <f>SUM(I98+I96)</f>
        <v>77500</v>
      </c>
      <c r="J95" s="98">
        <f>SUM(J98+J96)</f>
        <v>12000</v>
      </c>
      <c r="K95" s="341">
        <f t="shared" si="33"/>
        <v>15.483870967741936</v>
      </c>
    </row>
    <row r="96" spans="1:11" ht="40.15" customHeight="1" x14ac:dyDescent="0.25">
      <c r="A96" s="121" t="s">
        <v>32</v>
      </c>
      <c r="B96" s="66" t="s">
        <v>10</v>
      </c>
      <c r="C96" s="67" t="s">
        <v>167</v>
      </c>
      <c r="D96" s="67" t="s">
        <v>96</v>
      </c>
      <c r="E96" s="49">
        <v>927</v>
      </c>
      <c r="F96" s="118">
        <v>82360</v>
      </c>
      <c r="G96" s="119" t="s">
        <v>33</v>
      </c>
      <c r="H96" s="243">
        <f>SUM(H97:H97)</f>
        <v>9100</v>
      </c>
      <c r="I96" s="243">
        <f t="shared" ref="I96:J98" si="37">SUM(I97:I97)</f>
        <v>9100</v>
      </c>
      <c r="J96" s="243">
        <f t="shared" si="37"/>
        <v>0</v>
      </c>
      <c r="K96" s="342">
        <f t="shared" si="33"/>
        <v>0</v>
      </c>
    </row>
    <row r="97" spans="1:11" x14ac:dyDescent="0.25">
      <c r="A97" s="121" t="s">
        <v>36</v>
      </c>
      <c r="B97" s="66" t="s">
        <v>10</v>
      </c>
      <c r="C97" s="67" t="s">
        <v>167</v>
      </c>
      <c r="D97" s="67" t="s">
        <v>96</v>
      </c>
      <c r="E97" s="49">
        <v>927</v>
      </c>
      <c r="F97" s="118">
        <v>82360</v>
      </c>
      <c r="G97" s="119" t="s">
        <v>37</v>
      </c>
      <c r="H97" s="243">
        <f>SUM(Лист1!G319)</f>
        <v>9100</v>
      </c>
      <c r="I97" s="243">
        <f>SUM(Лист1!H319)</f>
        <v>9100</v>
      </c>
      <c r="J97" s="243">
        <f>SUM(Лист1!I319)</f>
        <v>0</v>
      </c>
      <c r="K97" s="342">
        <f t="shared" si="33"/>
        <v>0</v>
      </c>
    </row>
    <row r="98" spans="1:11" x14ac:dyDescent="0.25">
      <c r="A98" s="121" t="s">
        <v>12</v>
      </c>
      <c r="B98" s="66" t="s">
        <v>10</v>
      </c>
      <c r="C98" s="67" t="s">
        <v>167</v>
      </c>
      <c r="D98" s="67" t="s">
        <v>96</v>
      </c>
      <c r="E98" s="49">
        <v>927</v>
      </c>
      <c r="F98" s="118">
        <v>82360</v>
      </c>
      <c r="G98" s="119" t="s">
        <v>13</v>
      </c>
      <c r="H98" s="243">
        <f>SUM(H99:H99)</f>
        <v>68400</v>
      </c>
      <c r="I98" s="243">
        <f t="shared" si="37"/>
        <v>68400</v>
      </c>
      <c r="J98" s="243">
        <f t="shared" si="37"/>
        <v>12000</v>
      </c>
      <c r="K98" s="342">
        <f t="shared" si="33"/>
        <v>17.543859649122805</v>
      </c>
    </row>
    <row r="99" spans="1:11" x14ac:dyDescent="0.25">
      <c r="A99" s="121" t="s">
        <v>180</v>
      </c>
      <c r="B99" s="66" t="s">
        <v>10</v>
      </c>
      <c r="C99" s="67" t="s">
        <v>167</v>
      </c>
      <c r="D99" s="67" t="s">
        <v>96</v>
      </c>
      <c r="E99" s="49">
        <v>927</v>
      </c>
      <c r="F99" s="118">
        <v>82360</v>
      </c>
      <c r="G99" s="119" t="s">
        <v>15</v>
      </c>
      <c r="H99" s="243">
        <f>SUM(Лист1!G321)</f>
        <v>68400</v>
      </c>
      <c r="I99" s="243">
        <f>SUM(Лист1!H321)</f>
        <v>68400</v>
      </c>
      <c r="J99" s="243">
        <f>SUM(Лист1!I321)</f>
        <v>12000</v>
      </c>
      <c r="K99" s="342">
        <f t="shared" si="33"/>
        <v>17.543859649122805</v>
      </c>
    </row>
    <row r="100" spans="1:11" ht="51.75" x14ac:dyDescent="0.25">
      <c r="A100" s="129" t="s">
        <v>277</v>
      </c>
      <c r="B100" s="68" t="s">
        <v>10</v>
      </c>
      <c r="C100" s="69" t="s">
        <v>167</v>
      </c>
      <c r="D100" s="69" t="s">
        <v>96</v>
      </c>
      <c r="E100" s="61">
        <v>927</v>
      </c>
      <c r="F100" s="147">
        <v>81830</v>
      </c>
      <c r="G100" s="148" t="s">
        <v>8</v>
      </c>
      <c r="H100" s="98">
        <f>SUM(H101)</f>
        <v>62000</v>
      </c>
      <c r="I100" s="98">
        <f t="shared" ref="I100:J100" si="38">SUM(I101)</f>
        <v>62000</v>
      </c>
      <c r="J100" s="98">
        <f t="shared" si="38"/>
        <v>0</v>
      </c>
      <c r="K100" s="341">
        <f t="shared" si="33"/>
        <v>0</v>
      </c>
    </row>
    <row r="101" spans="1:11" x14ac:dyDescent="0.25">
      <c r="A101" s="46" t="s">
        <v>12</v>
      </c>
      <c r="B101" s="66" t="s">
        <v>10</v>
      </c>
      <c r="C101" s="67" t="s">
        <v>167</v>
      </c>
      <c r="D101" s="67" t="s">
        <v>96</v>
      </c>
      <c r="E101" s="43">
        <v>927</v>
      </c>
      <c r="F101" s="118">
        <v>81830</v>
      </c>
      <c r="G101" s="117" t="s">
        <v>13</v>
      </c>
      <c r="H101" s="243">
        <f t="shared" ref="H101:J110" si="39">SUM(H102)</f>
        <v>62000</v>
      </c>
      <c r="I101" s="243">
        <f t="shared" si="39"/>
        <v>62000</v>
      </c>
      <c r="J101" s="243">
        <f t="shared" si="39"/>
        <v>0</v>
      </c>
      <c r="K101" s="342">
        <f t="shared" si="33"/>
        <v>0</v>
      </c>
    </row>
    <row r="102" spans="1:11" x14ac:dyDescent="0.25">
      <c r="A102" s="121" t="s">
        <v>180</v>
      </c>
      <c r="B102" s="66" t="s">
        <v>10</v>
      </c>
      <c r="C102" s="67" t="s">
        <v>167</v>
      </c>
      <c r="D102" s="67" t="s">
        <v>96</v>
      </c>
      <c r="E102" s="43">
        <v>927</v>
      </c>
      <c r="F102" s="118">
        <v>81830</v>
      </c>
      <c r="G102" s="117" t="s">
        <v>15</v>
      </c>
      <c r="H102" s="243">
        <f>SUM(Лист1!G281)</f>
        <v>62000</v>
      </c>
      <c r="I102" s="243">
        <f>SUM(Лист1!H281)</f>
        <v>62000</v>
      </c>
      <c r="J102" s="243">
        <f>SUM(Лист1!I281)</f>
        <v>0</v>
      </c>
      <c r="K102" s="342">
        <f t="shared" si="33"/>
        <v>0</v>
      </c>
    </row>
    <row r="103" spans="1:11" ht="26.25" x14ac:dyDescent="0.25">
      <c r="A103" s="233" t="s">
        <v>358</v>
      </c>
      <c r="B103" s="68" t="s">
        <v>10</v>
      </c>
      <c r="C103" s="69" t="s">
        <v>167</v>
      </c>
      <c r="D103" s="69" t="s">
        <v>96</v>
      </c>
      <c r="E103" s="61">
        <v>927</v>
      </c>
      <c r="F103" s="147">
        <v>83390</v>
      </c>
      <c r="G103" s="208" t="s">
        <v>8</v>
      </c>
      <c r="H103" s="98">
        <f>SUM(H104)</f>
        <v>425000</v>
      </c>
      <c r="I103" s="98">
        <f t="shared" ref="I103:J103" si="40">SUM(I104)</f>
        <v>425000</v>
      </c>
      <c r="J103" s="98">
        <f t="shared" si="40"/>
        <v>0</v>
      </c>
      <c r="K103" s="341">
        <f t="shared" si="33"/>
        <v>0</v>
      </c>
    </row>
    <row r="104" spans="1:11" x14ac:dyDescent="0.25">
      <c r="A104" s="130" t="s">
        <v>12</v>
      </c>
      <c r="B104" s="66" t="s">
        <v>10</v>
      </c>
      <c r="C104" s="67" t="s">
        <v>167</v>
      </c>
      <c r="D104" s="67" t="s">
        <v>96</v>
      </c>
      <c r="E104" s="43">
        <v>927</v>
      </c>
      <c r="F104" s="118">
        <v>83390</v>
      </c>
      <c r="G104" s="117" t="s">
        <v>13</v>
      </c>
      <c r="H104" s="243">
        <f t="shared" si="39"/>
        <v>425000</v>
      </c>
      <c r="I104" s="243">
        <f t="shared" si="39"/>
        <v>425000</v>
      </c>
      <c r="J104" s="243">
        <f t="shared" si="39"/>
        <v>0</v>
      </c>
      <c r="K104" s="342">
        <f t="shared" si="33"/>
        <v>0</v>
      </c>
    </row>
    <row r="105" spans="1:11" x14ac:dyDescent="0.25">
      <c r="A105" s="121" t="s">
        <v>180</v>
      </c>
      <c r="B105" s="66" t="s">
        <v>10</v>
      </c>
      <c r="C105" s="67" t="s">
        <v>167</v>
      </c>
      <c r="D105" s="67" t="s">
        <v>96</v>
      </c>
      <c r="E105" s="43">
        <v>927</v>
      </c>
      <c r="F105" s="118">
        <v>83390</v>
      </c>
      <c r="G105" s="117" t="s">
        <v>15</v>
      </c>
      <c r="H105" s="243">
        <f>SUM(Лист1!G276)</f>
        <v>425000</v>
      </c>
      <c r="I105" s="243">
        <f>SUM(Лист1!H276)</f>
        <v>425000</v>
      </c>
      <c r="J105" s="243">
        <f>SUM(Лист1!I276)</f>
        <v>0</v>
      </c>
      <c r="K105" s="342">
        <f t="shared" si="33"/>
        <v>0</v>
      </c>
    </row>
    <row r="106" spans="1:11" ht="64.5" x14ac:dyDescent="0.25">
      <c r="A106" s="123" t="s">
        <v>308</v>
      </c>
      <c r="B106" s="68" t="s">
        <v>10</v>
      </c>
      <c r="C106" s="69" t="s">
        <v>167</v>
      </c>
      <c r="D106" s="69" t="s">
        <v>96</v>
      </c>
      <c r="E106" s="61">
        <v>927</v>
      </c>
      <c r="F106" s="118">
        <v>83710</v>
      </c>
      <c r="G106" s="148" t="s">
        <v>8</v>
      </c>
      <c r="H106" s="98">
        <f>SUM(H107)</f>
        <v>197000</v>
      </c>
      <c r="I106" s="98">
        <f t="shared" ref="I106:J106" si="41">SUM(I107)</f>
        <v>197000</v>
      </c>
      <c r="J106" s="98">
        <f t="shared" si="41"/>
        <v>147000</v>
      </c>
      <c r="K106" s="341">
        <f t="shared" si="33"/>
        <v>74.619289340101531</v>
      </c>
    </row>
    <row r="107" spans="1:11" x14ac:dyDescent="0.25">
      <c r="A107" s="121" t="s">
        <v>52</v>
      </c>
      <c r="B107" s="66" t="s">
        <v>10</v>
      </c>
      <c r="C107" s="67" t="s">
        <v>167</v>
      </c>
      <c r="D107" s="67" t="s">
        <v>96</v>
      </c>
      <c r="E107" s="43">
        <v>927</v>
      </c>
      <c r="F107" s="118">
        <v>83710</v>
      </c>
      <c r="G107" s="117" t="s">
        <v>53</v>
      </c>
      <c r="H107" s="243">
        <f t="shared" si="39"/>
        <v>197000</v>
      </c>
      <c r="I107" s="243">
        <f t="shared" si="39"/>
        <v>197000</v>
      </c>
      <c r="J107" s="243">
        <f t="shared" si="39"/>
        <v>147000</v>
      </c>
      <c r="K107" s="342">
        <f t="shared" si="33"/>
        <v>74.619289340101531</v>
      </c>
    </row>
    <row r="108" spans="1:11" x14ac:dyDescent="0.25">
      <c r="A108" s="121" t="s">
        <v>54</v>
      </c>
      <c r="B108" s="66" t="s">
        <v>10</v>
      </c>
      <c r="C108" s="67" t="s">
        <v>167</v>
      </c>
      <c r="D108" s="67" t="s">
        <v>96</v>
      </c>
      <c r="E108" s="43">
        <v>927</v>
      </c>
      <c r="F108" s="118">
        <v>83710</v>
      </c>
      <c r="G108" s="117" t="s">
        <v>55</v>
      </c>
      <c r="H108" s="243">
        <f>SUM(Лист1!G294)</f>
        <v>197000</v>
      </c>
      <c r="I108" s="243">
        <f>SUM(Лист1!H294)</f>
        <v>197000</v>
      </c>
      <c r="J108" s="243">
        <f>SUM(Лист1!I294)</f>
        <v>147000</v>
      </c>
      <c r="K108" s="342">
        <f t="shared" si="33"/>
        <v>74.619289340101531</v>
      </c>
    </row>
    <row r="109" spans="1:11" ht="90" x14ac:dyDescent="0.25">
      <c r="A109" s="129" t="s">
        <v>305</v>
      </c>
      <c r="B109" s="68" t="s">
        <v>10</v>
      </c>
      <c r="C109" s="69" t="s">
        <v>167</v>
      </c>
      <c r="D109" s="69" t="s">
        <v>96</v>
      </c>
      <c r="E109" s="61">
        <v>927</v>
      </c>
      <c r="F109" s="147">
        <v>83760</v>
      </c>
      <c r="G109" s="148" t="s">
        <v>8</v>
      </c>
      <c r="H109" s="98">
        <f>SUM(H110)</f>
        <v>177516</v>
      </c>
      <c r="I109" s="98">
        <f t="shared" ref="I109:J109" si="42">SUM(I110)</f>
        <v>177516</v>
      </c>
      <c r="J109" s="98">
        <f t="shared" si="42"/>
        <v>28785.94</v>
      </c>
      <c r="K109" s="341">
        <f t="shared" si="33"/>
        <v>16.215969264742334</v>
      </c>
    </row>
    <row r="110" spans="1:11" x14ac:dyDescent="0.25">
      <c r="A110" s="121" t="s">
        <v>52</v>
      </c>
      <c r="B110" s="66" t="s">
        <v>10</v>
      </c>
      <c r="C110" s="67" t="s">
        <v>167</v>
      </c>
      <c r="D110" s="67" t="s">
        <v>96</v>
      </c>
      <c r="E110" s="43">
        <v>927</v>
      </c>
      <c r="F110" s="118">
        <v>83760</v>
      </c>
      <c r="G110" s="117" t="s">
        <v>53</v>
      </c>
      <c r="H110" s="243">
        <f t="shared" si="39"/>
        <v>177516</v>
      </c>
      <c r="I110" s="243">
        <f t="shared" si="39"/>
        <v>177516</v>
      </c>
      <c r="J110" s="243">
        <f t="shared" si="39"/>
        <v>28785.94</v>
      </c>
      <c r="K110" s="342">
        <f t="shared" si="33"/>
        <v>16.215969264742334</v>
      </c>
    </row>
    <row r="111" spans="1:11" x14ac:dyDescent="0.25">
      <c r="A111" s="121" t="s">
        <v>54</v>
      </c>
      <c r="B111" s="66" t="s">
        <v>10</v>
      </c>
      <c r="C111" s="67" t="s">
        <v>167</v>
      </c>
      <c r="D111" s="67" t="s">
        <v>96</v>
      </c>
      <c r="E111" s="43">
        <v>927</v>
      </c>
      <c r="F111" s="118">
        <v>83760</v>
      </c>
      <c r="G111" s="117" t="s">
        <v>55</v>
      </c>
      <c r="H111" s="243">
        <f>SUM(Лист1!G284)</f>
        <v>177516</v>
      </c>
      <c r="I111" s="243">
        <f>SUM(Лист1!H284)</f>
        <v>177516</v>
      </c>
      <c r="J111" s="243">
        <f>SUM(Лист1!I284)</f>
        <v>28785.94</v>
      </c>
      <c r="K111" s="342">
        <f t="shared" si="33"/>
        <v>16.215969264742334</v>
      </c>
    </row>
    <row r="112" spans="1:11" ht="60.75" x14ac:dyDescent="0.25">
      <c r="A112" s="86" t="s">
        <v>82</v>
      </c>
      <c r="B112" s="68" t="s">
        <v>10</v>
      </c>
      <c r="C112" s="69" t="s">
        <v>167</v>
      </c>
      <c r="D112" s="69" t="s">
        <v>96</v>
      </c>
      <c r="E112" s="61">
        <v>927</v>
      </c>
      <c r="F112" s="147">
        <v>12020</v>
      </c>
      <c r="G112" s="148" t="s">
        <v>8</v>
      </c>
      <c r="H112" s="98">
        <f>SUM(H113+H115+H117)</f>
        <v>314183</v>
      </c>
      <c r="I112" s="98">
        <f t="shared" ref="I112:J112" si="43">SUM(I113+I115+I117)</f>
        <v>314183</v>
      </c>
      <c r="J112" s="98">
        <f t="shared" si="43"/>
        <v>42270.95</v>
      </c>
      <c r="K112" s="341">
        <f t="shared" si="33"/>
        <v>13.454244819102243</v>
      </c>
    </row>
    <row r="113" spans="1:11" ht="33" x14ac:dyDescent="0.25">
      <c r="A113" s="56" t="s">
        <v>32</v>
      </c>
      <c r="B113" s="66" t="s">
        <v>10</v>
      </c>
      <c r="C113" s="67" t="s">
        <v>167</v>
      </c>
      <c r="D113" s="67" t="s">
        <v>96</v>
      </c>
      <c r="E113" s="43">
        <v>927</v>
      </c>
      <c r="F113" s="118">
        <v>12020</v>
      </c>
      <c r="G113" s="117" t="s">
        <v>33</v>
      </c>
      <c r="H113" s="243">
        <f>SUM(H114)</f>
        <v>220966</v>
      </c>
      <c r="I113" s="243">
        <f t="shared" ref="I113:J113" si="44">SUM(I114)</f>
        <v>220966</v>
      </c>
      <c r="J113" s="243">
        <f t="shared" si="44"/>
        <v>41670.949999999997</v>
      </c>
      <c r="K113" s="342">
        <f t="shared" si="33"/>
        <v>18.85853479720862</v>
      </c>
    </row>
    <row r="114" spans="1:11" x14ac:dyDescent="0.25">
      <c r="A114" s="104" t="s">
        <v>34</v>
      </c>
      <c r="B114" s="102" t="s">
        <v>10</v>
      </c>
      <c r="C114" s="101">
        <v>0</v>
      </c>
      <c r="D114" s="101">
        <v>12</v>
      </c>
      <c r="E114" s="103">
        <v>927</v>
      </c>
      <c r="F114" s="215">
        <v>12020</v>
      </c>
      <c r="G114" s="197" t="s">
        <v>35</v>
      </c>
      <c r="H114" s="243">
        <f>SUM(Лист1!G204)</f>
        <v>220966</v>
      </c>
      <c r="I114" s="243">
        <f>SUM(Лист1!H204)</f>
        <v>220966</v>
      </c>
      <c r="J114" s="243">
        <f>SUM(Лист1!I204)</f>
        <v>41670.949999999997</v>
      </c>
      <c r="K114" s="342">
        <f t="shared" si="33"/>
        <v>18.85853479720862</v>
      </c>
    </row>
    <row r="115" spans="1:11" x14ac:dyDescent="0.25">
      <c r="A115" s="108" t="s">
        <v>12</v>
      </c>
      <c r="B115" s="102" t="s">
        <v>10</v>
      </c>
      <c r="C115" s="101">
        <v>0</v>
      </c>
      <c r="D115" s="101">
        <v>12</v>
      </c>
      <c r="E115" s="103">
        <v>927</v>
      </c>
      <c r="F115" s="118">
        <v>12020</v>
      </c>
      <c r="G115" s="197" t="s">
        <v>13</v>
      </c>
      <c r="H115" s="243">
        <f>SUM(H116)</f>
        <v>92817</v>
      </c>
      <c r="I115" s="243">
        <f t="shared" ref="I115:J115" si="45">SUM(I116)</f>
        <v>92817</v>
      </c>
      <c r="J115" s="243">
        <f t="shared" si="45"/>
        <v>200</v>
      </c>
      <c r="K115" s="342">
        <f t="shared" si="33"/>
        <v>0.21547776808127822</v>
      </c>
    </row>
    <row r="116" spans="1:11" x14ac:dyDescent="0.25">
      <c r="A116" s="121" t="s">
        <v>180</v>
      </c>
      <c r="B116" s="102" t="s">
        <v>10</v>
      </c>
      <c r="C116" s="101">
        <v>0</v>
      </c>
      <c r="D116" s="101">
        <v>12</v>
      </c>
      <c r="E116" s="103">
        <v>927</v>
      </c>
      <c r="F116" s="118">
        <v>12020</v>
      </c>
      <c r="G116" s="197" t="s">
        <v>15</v>
      </c>
      <c r="H116" s="243">
        <f>SUM(Лист1!G206)</f>
        <v>92817</v>
      </c>
      <c r="I116" s="243">
        <f>SUM(Лист1!H206)</f>
        <v>92817</v>
      </c>
      <c r="J116" s="243">
        <f>SUM(Лист1!I206)</f>
        <v>200</v>
      </c>
      <c r="K116" s="342">
        <f t="shared" si="33"/>
        <v>0.21547776808127822</v>
      </c>
    </row>
    <row r="117" spans="1:11" x14ac:dyDescent="0.25">
      <c r="A117" s="121" t="s">
        <v>52</v>
      </c>
      <c r="B117" s="102" t="s">
        <v>10</v>
      </c>
      <c r="C117" s="101">
        <v>0</v>
      </c>
      <c r="D117" s="101">
        <v>12</v>
      </c>
      <c r="E117" s="103">
        <v>927</v>
      </c>
      <c r="F117" s="118">
        <v>12020</v>
      </c>
      <c r="G117" s="197">
        <v>500</v>
      </c>
      <c r="H117" s="243">
        <f>SUM(H118)</f>
        <v>400</v>
      </c>
      <c r="I117" s="243">
        <f t="shared" ref="I117:J117" si="46">SUM(I118)</f>
        <v>400</v>
      </c>
      <c r="J117" s="243">
        <f t="shared" si="46"/>
        <v>400</v>
      </c>
      <c r="K117" s="342">
        <f t="shared" si="33"/>
        <v>100</v>
      </c>
    </row>
    <row r="118" spans="1:11" x14ac:dyDescent="0.25">
      <c r="A118" s="121" t="s">
        <v>163</v>
      </c>
      <c r="B118" s="102" t="s">
        <v>10</v>
      </c>
      <c r="C118" s="101">
        <v>0</v>
      </c>
      <c r="D118" s="101">
        <v>12</v>
      </c>
      <c r="E118" s="103">
        <v>927</v>
      </c>
      <c r="F118" s="118">
        <v>12020</v>
      </c>
      <c r="G118" s="197">
        <v>530</v>
      </c>
      <c r="H118" s="243">
        <f>SUM(Лист1!G208)</f>
        <v>400</v>
      </c>
      <c r="I118" s="243">
        <f>SUM(Лист1!H208)</f>
        <v>400</v>
      </c>
      <c r="J118" s="243">
        <f>SUM(Лист1!I208)</f>
        <v>400</v>
      </c>
      <c r="K118" s="342">
        <f t="shared" si="33"/>
        <v>100</v>
      </c>
    </row>
    <row r="119" spans="1:11" ht="24.75" x14ac:dyDescent="0.25">
      <c r="A119" s="106" t="s">
        <v>108</v>
      </c>
      <c r="B119" s="105" t="s">
        <v>10</v>
      </c>
      <c r="C119" s="99">
        <v>0</v>
      </c>
      <c r="D119" s="99">
        <v>12</v>
      </c>
      <c r="E119" s="100">
        <v>927</v>
      </c>
      <c r="F119" s="203">
        <v>12020</v>
      </c>
      <c r="G119" s="203" t="s">
        <v>8</v>
      </c>
      <c r="H119" s="98">
        <f>SUM(H120+H122)</f>
        <v>827620</v>
      </c>
      <c r="I119" s="98">
        <f t="shared" ref="I119:J119" si="47">SUM(I120+I122)</f>
        <v>827620</v>
      </c>
      <c r="J119" s="98">
        <f t="shared" si="47"/>
        <v>120342.18</v>
      </c>
      <c r="K119" s="341">
        <f t="shared" si="33"/>
        <v>14.540753002585728</v>
      </c>
    </row>
    <row r="120" spans="1:11" ht="34.5" x14ac:dyDescent="0.25">
      <c r="A120" s="104" t="s">
        <v>32</v>
      </c>
      <c r="B120" s="102" t="s">
        <v>10</v>
      </c>
      <c r="C120" s="101">
        <v>0</v>
      </c>
      <c r="D120" s="101">
        <v>12</v>
      </c>
      <c r="E120" s="103">
        <v>927</v>
      </c>
      <c r="F120" s="215">
        <v>12020</v>
      </c>
      <c r="G120" s="197" t="s">
        <v>33</v>
      </c>
      <c r="H120" s="243">
        <f>SUM(H121)</f>
        <v>790507</v>
      </c>
      <c r="I120" s="243">
        <f t="shared" ref="I120:J120" si="48">SUM(I121)</f>
        <v>790507</v>
      </c>
      <c r="J120" s="243">
        <f t="shared" si="48"/>
        <v>120342.18</v>
      </c>
      <c r="K120" s="342">
        <f t="shared" si="33"/>
        <v>15.223417376443219</v>
      </c>
    </row>
    <row r="121" spans="1:11" x14ac:dyDescent="0.25">
      <c r="A121" s="104" t="s">
        <v>34</v>
      </c>
      <c r="B121" s="102" t="s">
        <v>10</v>
      </c>
      <c r="C121" s="101">
        <v>0</v>
      </c>
      <c r="D121" s="101">
        <v>12</v>
      </c>
      <c r="E121" s="103">
        <v>927</v>
      </c>
      <c r="F121" s="215">
        <v>12020</v>
      </c>
      <c r="G121" s="197" t="s">
        <v>35</v>
      </c>
      <c r="H121" s="243">
        <f>SUM(Лист1!G349)</f>
        <v>790507</v>
      </c>
      <c r="I121" s="243">
        <f>SUM(Лист1!H349)</f>
        <v>790507</v>
      </c>
      <c r="J121" s="243">
        <f>SUM(Лист1!I349)</f>
        <v>120342.18</v>
      </c>
      <c r="K121" s="342">
        <f t="shared" si="33"/>
        <v>15.223417376443219</v>
      </c>
    </row>
    <row r="122" spans="1:11" x14ac:dyDescent="0.25">
      <c r="A122" s="46" t="s">
        <v>12</v>
      </c>
      <c r="B122" s="66" t="s">
        <v>10</v>
      </c>
      <c r="C122" s="67" t="s">
        <v>167</v>
      </c>
      <c r="D122" s="67" t="s">
        <v>96</v>
      </c>
      <c r="E122" s="43">
        <v>927</v>
      </c>
      <c r="F122" s="215">
        <v>12020</v>
      </c>
      <c r="G122" s="117" t="s">
        <v>13</v>
      </c>
      <c r="H122" s="243">
        <f>SUM(H123)</f>
        <v>37113</v>
      </c>
      <c r="I122" s="243">
        <f t="shared" ref="I122:J122" si="49">SUM(I123)</f>
        <v>37113</v>
      </c>
      <c r="J122" s="243">
        <f t="shared" si="49"/>
        <v>0</v>
      </c>
      <c r="K122" s="342">
        <f t="shared" si="33"/>
        <v>0</v>
      </c>
    </row>
    <row r="123" spans="1:11" x14ac:dyDescent="0.25">
      <c r="A123" s="121" t="s">
        <v>180</v>
      </c>
      <c r="B123" s="66" t="s">
        <v>10</v>
      </c>
      <c r="C123" s="67" t="s">
        <v>167</v>
      </c>
      <c r="D123" s="67" t="s">
        <v>96</v>
      </c>
      <c r="E123" s="43">
        <v>927</v>
      </c>
      <c r="F123" s="215">
        <v>12020</v>
      </c>
      <c r="G123" s="117" t="s">
        <v>15</v>
      </c>
      <c r="H123" s="243">
        <f>SUM(Лист1!G351)</f>
        <v>37113</v>
      </c>
      <c r="I123" s="243">
        <f>SUM(Лист1!H351)</f>
        <v>37113</v>
      </c>
      <c r="J123" s="243">
        <f>SUM(Лист1!I351)</f>
        <v>0</v>
      </c>
      <c r="K123" s="342">
        <f t="shared" si="33"/>
        <v>0</v>
      </c>
    </row>
    <row r="124" spans="1:11" ht="26.25" x14ac:dyDescent="0.25">
      <c r="A124" s="128" t="s">
        <v>281</v>
      </c>
      <c r="B124" s="68" t="s">
        <v>10</v>
      </c>
      <c r="C124" s="69" t="s">
        <v>167</v>
      </c>
      <c r="D124" s="69" t="s">
        <v>96</v>
      </c>
      <c r="E124" s="61">
        <v>927</v>
      </c>
      <c r="F124" s="147">
        <v>82450</v>
      </c>
      <c r="G124" s="148" t="s">
        <v>8</v>
      </c>
      <c r="H124" s="98">
        <f>SUM(H125)</f>
        <v>3172270</v>
      </c>
      <c r="I124" s="98">
        <f t="shared" ref="I124:J125" si="50">SUM(I125)</f>
        <v>3172270</v>
      </c>
      <c r="J124" s="98">
        <f t="shared" si="50"/>
        <v>799936.18</v>
      </c>
      <c r="K124" s="341">
        <f t="shared" si="33"/>
        <v>25.216522553250513</v>
      </c>
    </row>
    <row r="125" spans="1:11" x14ac:dyDescent="0.25">
      <c r="A125" s="47" t="s">
        <v>101</v>
      </c>
      <c r="B125" s="66" t="s">
        <v>10</v>
      </c>
      <c r="C125" s="67" t="s">
        <v>167</v>
      </c>
      <c r="D125" s="67" t="s">
        <v>96</v>
      </c>
      <c r="E125" s="43">
        <v>927</v>
      </c>
      <c r="F125" s="118">
        <v>82450</v>
      </c>
      <c r="G125" s="117" t="s">
        <v>89</v>
      </c>
      <c r="H125" s="243">
        <f>SUM(H126)</f>
        <v>3172270</v>
      </c>
      <c r="I125" s="243">
        <f t="shared" si="50"/>
        <v>3172270</v>
      </c>
      <c r="J125" s="243">
        <f t="shared" si="50"/>
        <v>799936.18</v>
      </c>
      <c r="K125" s="342">
        <f t="shared" si="33"/>
        <v>25.216522553250513</v>
      </c>
    </row>
    <row r="126" spans="1:11" ht="26.45" customHeight="1" x14ac:dyDescent="0.25">
      <c r="A126" s="235" t="s">
        <v>185</v>
      </c>
      <c r="B126" s="66" t="s">
        <v>10</v>
      </c>
      <c r="C126" s="67" t="s">
        <v>167</v>
      </c>
      <c r="D126" s="67" t="s">
        <v>96</v>
      </c>
      <c r="E126" s="43">
        <v>927</v>
      </c>
      <c r="F126" s="118">
        <v>82450</v>
      </c>
      <c r="G126" s="117" t="s">
        <v>183</v>
      </c>
      <c r="H126" s="243">
        <f>SUM(Лист1!G326)</f>
        <v>3172270</v>
      </c>
      <c r="I126" s="243">
        <f>SUM(Лист1!H326)</f>
        <v>3172270</v>
      </c>
      <c r="J126" s="243">
        <f>SUM(Лист1!I326)</f>
        <v>799936.18</v>
      </c>
      <c r="K126" s="342">
        <f t="shared" si="33"/>
        <v>25.216522553250513</v>
      </c>
    </row>
    <row r="127" spans="1:11" ht="51.75" x14ac:dyDescent="0.25">
      <c r="A127" s="132" t="s">
        <v>58</v>
      </c>
      <c r="B127" s="68" t="s">
        <v>10</v>
      </c>
      <c r="C127" s="69" t="s">
        <v>167</v>
      </c>
      <c r="D127" s="69" t="s">
        <v>96</v>
      </c>
      <c r="E127" s="61">
        <v>927</v>
      </c>
      <c r="F127" s="147">
        <v>51180</v>
      </c>
      <c r="G127" s="148" t="s">
        <v>8</v>
      </c>
      <c r="H127" s="98">
        <f>SUM(H128)</f>
        <v>1665406</v>
      </c>
      <c r="I127" s="98">
        <f t="shared" ref="I127:J127" si="51">SUM(I128)</f>
        <v>1665406</v>
      </c>
      <c r="J127" s="98">
        <f t="shared" si="51"/>
        <v>416351.5</v>
      </c>
      <c r="K127" s="341">
        <f t="shared" si="33"/>
        <v>25</v>
      </c>
    </row>
    <row r="128" spans="1:11" x14ac:dyDescent="0.25">
      <c r="A128" s="121" t="s">
        <v>52</v>
      </c>
      <c r="B128" s="66" t="s">
        <v>10</v>
      </c>
      <c r="C128" s="67" t="s">
        <v>167</v>
      </c>
      <c r="D128" s="67" t="s">
        <v>96</v>
      </c>
      <c r="E128" s="43">
        <v>927</v>
      </c>
      <c r="F128" s="118">
        <v>51180</v>
      </c>
      <c r="G128" s="117" t="s">
        <v>53</v>
      </c>
      <c r="H128" s="243">
        <f t="shared" ref="H128:J128" si="52">SUM(H129)</f>
        <v>1665406</v>
      </c>
      <c r="I128" s="243">
        <f t="shared" si="52"/>
        <v>1665406</v>
      </c>
      <c r="J128" s="243">
        <f t="shared" si="52"/>
        <v>416351.5</v>
      </c>
      <c r="K128" s="342">
        <f t="shared" si="33"/>
        <v>25</v>
      </c>
    </row>
    <row r="129" spans="1:11" x14ac:dyDescent="0.25">
      <c r="A129" s="121" t="s">
        <v>163</v>
      </c>
      <c r="B129" s="66" t="s">
        <v>10</v>
      </c>
      <c r="C129" s="67" t="s">
        <v>167</v>
      </c>
      <c r="D129" s="67" t="s">
        <v>96</v>
      </c>
      <c r="E129" s="43">
        <v>927</v>
      </c>
      <c r="F129" s="118">
        <v>51180</v>
      </c>
      <c r="G129" s="117" t="s">
        <v>162</v>
      </c>
      <c r="H129" s="243">
        <f>SUM(Лист1!G230)</f>
        <v>1665406</v>
      </c>
      <c r="I129" s="243">
        <f>SUM(Лист1!H230)</f>
        <v>1665406</v>
      </c>
      <c r="J129" s="243">
        <f>SUM(Лист1!I230)</f>
        <v>416351.5</v>
      </c>
      <c r="K129" s="342">
        <f t="shared" si="33"/>
        <v>25</v>
      </c>
    </row>
    <row r="130" spans="1:11" ht="51.75" x14ac:dyDescent="0.25">
      <c r="A130" s="128" t="s">
        <v>106</v>
      </c>
      <c r="B130" s="68" t="s">
        <v>10</v>
      </c>
      <c r="C130" s="69" t="s">
        <v>167</v>
      </c>
      <c r="D130" s="69" t="s">
        <v>96</v>
      </c>
      <c r="E130" s="61">
        <v>927</v>
      </c>
      <c r="F130" s="147" t="s">
        <v>191</v>
      </c>
      <c r="G130" s="148" t="s">
        <v>8</v>
      </c>
      <c r="H130" s="221">
        <f>SUM(H131)</f>
        <v>4014384</v>
      </c>
      <c r="I130" s="221">
        <f t="shared" ref="I130:J130" si="53">SUM(I131)</f>
        <v>4014384</v>
      </c>
      <c r="J130" s="221">
        <f t="shared" si="53"/>
        <v>0</v>
      </c>
      <c r="K130" s="341">
        <f t="shared" si="33"/>
        <v>0</v>
      </c>
    </row>
    <row r="131" spans="1:11" ht="22.5" x14ac:dyDescent="0.25">
      <c r="A131" s="240" t="s">
        <v>83</v>
      </c>
      <c r="B131" s="66" t="s">
        <v>10</v>
      </c>
      <c r="C131" s="67" t="s">
        <v>167</v>
      </c>
      <c r="D131" s="67" t="s">
        <v>96</v>
      </c>
      <c r="E131" s="43">
        <v>927</v>
      </c>
      <c r="F131" s="158" t="s">
        <v>191</v>
      </c>
      <c r="G131" s="117" t="s">
        <v>84</v>
      </c>
      <c r="H131" s="243">
        <f t="shared" ref="H131:J131" si="54">SUM(H132)</f>
        <v>4014384</v>
      </c>
      <c r="I131" s="243">
        <f t="shared" si="54"/>
        <v>4014384</v>
      </c>
      <c r="J131" s="243">
        <f t="shared" si="54"/>
        <v>0</v>
      </c>
      <c r="K131" s="342">
        <f t="shared" si="33"/>
        <v>0</v>
      </c>
    </row>
    <row r="132" spans="1:11" x14ac:dyDescent="0.25">
      <c r="A132" s="241" t="s">
        <v>85</v>
      </c>
      <c r="B132" s="66" t="s">
        <v>10</v>
      </c>
      <c r="C132" s="67" t="s">
        <v>167</v>
      </c>
      <c r="D132" s="67" t="s">
        <v>96</v>
      </c>
      <c r="E132" s="43">
        <v>927</v>
      </c>
      <c r="F132" s="158" t="s">
        <v>191</v>
      </c>
      <c r="G132" s="117" t="s">
        <v>86</v>
      </c>
      <c r="H132" s="243">
        <f>SUM(Лист1!G340)</f>
        <v>4014384</v>
      </c>
      <c r="I132" s="243">
        <f>SUM(Лист1!H340)</f>
        <v>4014384</v>
      </c>
      <c r="J132" s="243">
        <f>SUM(Лист1!I340)</f>
        <v>0</v>
      </c>
      <c r="K132" s="342">
        <f t="shared" si="33"/>
        <v>0</v>
      </c>
    </row>
    <row r="133" spans="1:11" ht="36.75" x14ac:dyDescent="0.25">
      <c r="A133" s="87" t="s">
        <v>104</v>
      </c>
      <c r="B133" s="68" t="s">
        <v>10</v>
      </c>
      <c r="C133" s="69" t="s">
        <v>167</v>
      </c>
      <c r="D133" s="69" t="s">
        <v>96</v>
      </c>
      <c r="E133" s="61">
        <v>927</v>
      </c>
      <c r="F133" s="147">
        <v>16710</v>
      </c>
      <c r="G133" s="148" t="s">
        <v>8</v>
      </c>
      <c r="H133" s="98">
        <f t="shared" ref="H133:J134" si="55">SUM(H134)</f>
        <v>27000</v>
      </c>
      <c r="I133" s="98">
        <f t="shared" si="55"/>
        <v>27000</v>
      </c>
      <c r="J133" s="98">
        <f t="shared" si="55"/>
        <v>5900</v>
      </c>
      <c r="K133" s="341">
        <f t="shared" si="33"/>
        <v>21.851851851851851</v>
      </c>
    </row>
    <row r="134" spans="1:11" x14ac:dyDescent="0.25">
      <c r="A134" s="47" t="s">
        <v>88</v>
      </c>
      <c r="B134" s="66" t="s">
        <v>10</v>
      </c>
      <c r="C134" s="67" t="s">
        <v>167</v>
      </c>
      <c r="D134" s="67" t="s">
        <v>96</v>
      </c>
      <c r="E134" s="43">
        <v>927</v>
      </c>
      <c r="F134" s="118">
        <v>16710</v>
      </c>
      <c r="G134" s="117" t="s">
        <v>89</v>
      </c>
      <c r="H134" s="243">
        <f t="shared" si="55"/>
        <v>27000</v>
      </c>
      <c r="I134" s="243">
        <f t="shared" si="55"/>
        <v>27000</v>
      </c>
      <c r="J134" s="243">
        <f t="shared" si="55"/>
        <v>5900</v>
      </c>
      <c r="K134" s="342">
        <f t="shared" si="33"/>
        <v>21.851851851851851</v>
      </c>
    </row>
    <row r="135" spans="1:11" ht="23.25" x14ac:dyDescent="0.25">
      <c r="A135" s="122" t="s">
        <v>184</v>
      </c>
      <c r="B135" s="66" t="s">
        <v>10</v>
      </c>
      <c r="C135" s="67" t="s">
        <v>167</v>
      </c>
      <c r="D135" s="67" t="s">
        <v>96</v>
      </c>
      <c r="E135" s="43">
        <v>927</v>
      </c>
      <c r="F135" s="118">
        <v>16710</v>
      </c>
      <c r="G135" s="117" t="s">
        <v>183</v>
      </c>
      <c r="H135" s="243">
        <f>SUM(Лист1!G330)</f>
        <v>27000</v>
      </c>
      <c r="I135" s="243">
        <f>SUM(Лист1!H330)</f>
        <v>27000</v>
      </c>
      <c r="J135" s="243">
        <f>SUM(Лист1!I330)</f>
        <v>5900</v>
      </c>
      <c r="K135" s="342">
        <f t="shared" si="33"/>
        <v>21.851851851851851</v>
      </c>
    </row>
    <row r="136" spans="1:11" ht="90" x14ac:dyDescent="0.25">
      <c r="A136" s="128" t="s">
        <v>297</v>
      </c>
      <c r="B136" s="68" t="s">
        <v>10</v>
      </c>
      <c r="C136" s="69" t="s">
        <v>167</v>
      </c>
      <c r="D136" s="69" t="s">
        <v>96</v>
      </c>
      <c r="E136" s="62">
        <v>927</v>
      </c>
      <c r="F136" s="147">
        <v>16720</v>
      </c>
      <c r="G136" s="144" t="s">
        <v>8</v>
      </c>
      <c r="H136" s="98">
        <f>SUM(H137+H140+H143)</f>
        <v>29215600</v>
      </c>
      <c r="I136" s="98">
        <f>SUM(I137+I140+I143)</f>
        <v>29215600</v>
      </c>
      <c r="J136" s="98">
        <f>SUM(J137+J140+J143)</f>
        <v>6408772.6000000006</v>
      </c>
      <c r="K136" s="341">
        <f t="shared" si="33"/>
        <v>21.936132066430265</v>
      </c>
    </row>
    <row r="137" spans="1:11" ht="115.5" x14ac:dyDescent="0.25">
      <c r="A137" s="128" t="s">
        <v>302</v>
      </c>
      <c r="B137" s="66" t="s">
        <v>10</v>
      </c>
      <c r="C137" s="67" t="s">
        <v>167</v>
      </c>
      <c r="D137" s="67" t="s">
        <v>96</v>
      </c>
      <c r="E137" s="43">
        <v>927</v>
      </c>
      <c r="F137" s="158">
        <v>16721</v>
      </c>
      <c r="G137" s="142" t="s">
        <v>8</v>
      </c>
      <c r="H137" s="254">
        <f>SUM(H138)</f>
        <v>978173</v>
      </c>
      <c r="I137" s="254">
        <f t="shared" ref="I137:J137" si="56">SUM(I138)</f>
        <v>978173</v>
      </c>
      <c r="J137" s="254">
        <f t="shared" si="56"/>
        <v>175540.63</v>
      </c>
      <c r="K137" s="342">
        <f t="shared" si="33"/>
        <v>17.945765217400194</v>
      </c>
    </row>
    <row r="138" spans="1:11" ht="35.450000000000003" customHeight="1" x14ac:dyDescent="0.25">
      <c r="A138" s="121" t="s">
        <v>32</v>
      </c>
      <c r="B138" s="66" t="s">
        <v>10</v>
      </c>
      <c r="C138" s="67" t="s">
        <v>167</v>
      </c>
      <c r="D138" s="67" t="s">
        <v>96</v>
      </c>
      <c r="E138" s="43">
        <v>927</v>
      </c>
      <c r="F138" s="158">
        <v>16721</v>
      </c>
      <c r="G138" s="117" t="s">
        <v>33</v>
      </c>
      <c r="H138" s="243">
        <f>SUM(H139)</f>
        <v>978173</v>
      </c>
      <c r="I138" s="243">
        <f t="shared" ref="I138:J138" si="57">SUM(I139)</f>
        <v>978173</v>
      </c>
      <c r="J138" s="243">
        <f t="shared" si="57"/>
        <v>175540.63</v>
      </c>
      <c r="K138" s="342">
        <f t="shared" si="33"/>
        <v>17.945765217400194</v>
      </c>
    </row>
    <row r="139" spans="1:11" x14ac:dyDescent="0.25">
      <c r="A139" s="121" t="s">
        <v>34</v>
      </c>
      <c r="B139" s="66" t="s">
        <v>10</v>
      </c>
      <c r="C139" s="67" t="s">
        <v>167</v>
      </c>
      <c r="D139" s="67" t="s">
        <v>96</v>
      </c>
      <c r="E139" s="43">
        <v>927</v>
      </c>
      <c r="F139" s="158">
        <v>16721</v>
      </c>
      <c r="G139" s="117" t="s">
        <v>35</v>
      </c>
      <c r="H139" s="243">
        <f>SUM(Лист1!G355)</f>
        <v>978173</v>
      </c>
      <c r="I139" s="243">
        <f>SUM(Лист1!H355)</f>
        <v>978173</v>
      </c>
      <c r="J139" s="243">
        <f>SUM(Лист1!I355)</f>
        <v>175540.63</v>
      </c>
      <c r="K139" s="342">
        <f t="shared" si="33"/>
        <v>17.945765217400194</v>
      </c>
    </row>
    <row r="140" spans="1:11" ht="126" customHeight="1" x14ac:dyDescent="0.25">
      <c r="A140" s="128" t="s">
        <v>298</v>
      </c>
      <c r="B140" s="66" t="s">
        <v>10</v>
      </c>
      <c r="C140" s="67" t="s">
        <v>167</v>
      </c>
      <c r="D140" s="67" t="s">
        <v>96</v>
      </c>
      <c r="E140" s="43">
        <v>927</v>
      </c>
      <c r="F140" s="158">
        <v>16722</v>
      </c>
      <c r="G140" s="142" t="s">
        <v>8</v>
      </c>
      <c r="H140" s="267">
        <f>SUM(H141)</f>
        <v>42000</v>
      </c>
      <c r="I140" s="267">
        <f t="shared" ref="I140:J141" si="58">SUM(I141)</f>
        <v>42000</v>
      </c>
      <c r="J140" s="267">
        <f t="shared" si="58"/>
        <v>0</v>
      </c>
      <c r="K140" s="342">
        <f t="shared" si="33"/>
        <v>0</v>
      </c>
    </row>
    <row r="141" spans="1:11" x14ac:dyDescent="0.25">
      <c r="A141" s="121" t="s">
        <v>12</v>
      </c>
      <c r="B141" s="66" t="s">
        <v>10</v>
      </c>
      <c r="C141" s="67" t="s">
        <v>167</v>
      </c>
      <c r="D141" s="67" t="s">
        <v>96</v>
      </c>
      <c r="E141" s="49">
        <v>927</v>
      </c>
      <c r="F141" s="118">
        <v>16722</v>
      </c>
      <c r="G141" s="117" t="s">
        <v>13</v>
      </c>
      <c r="H141" s="243">
        <f>SUM(H142)</f>
        <v>42000</v>
      </c>
      <c r="I141" s="243">
        <f t="shared" si="58"/>
        <v>42000</v>
      </c>
      <c r="J141" s="243">
        <f t="shared" si="58"/>
        <v>0</v>
      </c>
      <c r="K141" s="342">
        <f t="shared" si="33"/>
        <v>0</v>
      </c>
    </row>
    <row r="142" spans="1:11" x14ac:dyDescent="0.25">
      <c r="A142" s="121" t="s">
        <v>180</v>
      </c>
      <c r="B142" s="66" t="s">
        <v>10</v>
      </c>
      <c r="C142" s="67" t="s">
        <v>167</v>
      </c>
      <c r="D142" s="67" t="s">
        <v>96</v>
      </c>
      <c r="E142" s="49">
        <v>927</v>
      </c>
      <c r="F142" s="158">
        <v>16722</v>
      </c>
      <c r="G142" s="117" t="s">
        <v>15</v>
      </c>
      <c r="H142" s="243">
        <f>SUM(Лист1!G358)</f>
        <v>42000</v>
      </c>
      <c r="I142" s="243">
        <f>SUM(Лист1!H358)</f>
        <v>42000</v>
      </c>
      <c r="J142" s="243">
        <f>SUM(Лист1!I358)</f>
        <v>0</v>
      </c>
      <c r="K142" s="342">
        <f t="shared" si="33"/>
        <v>0</v>
      </c>
    </row>
    <row r="143" spans="1:11" ht="141" x14ac:dyDescent="0.25">
      <c r="A143" s="128" t="s">
        <v>300</v>
      </c>
      <c r="B143" s="66" t="s">
        <v>10</v>
      </c>
      <c r="C143" s="67" t="s">
        <v>167</v>
      </c>
      <c r="D143" s="67" t="s">
        <v>96</v>
      </c>
      <c r="E143" s="43">
        <v>927</v>
      </c>
      <c r="F143" s="158">
        <v>16723</v>
      </c>
      <c r="G143" s="142" t="s">
        <v>8</v>
      </c>
      <c r="H143" s="243">
        <f>SUM(H144)</f>
        <v>28195427</v>
      </c>
      <c r="I143" s="243">
        <f t="shared" ref="I143:J143" si="59">SUM(I144)</f>
        <v>28195427</v>
      </c>
      <c r="J143" s="243">
        <f t="shared" si="59"/>
        <v>6233231.9700000007</v>
      </c>
      <c r="K143" s="342">
        <f t="shared" si="33"/>
        <v>22.107244447831913</v>
      </c>
    </row>
    <row r="144" spans="1:11" x14ac:dyDescent="0.25">
      <c r="A144" s="122" t="s">
        <v>88</v>
      </c>
      <c r="B144" s="66" t="s">
        <v>10</v>
      </c>
      <c r="C144" s="67" t="s">
        <v>167</v>
      </c>
      <c r="D144" s="67" t="s">
        <v>96</v>
      </c>
      <c r="E144" s="49">
        <v>927</v>
      </c>
      <c r="F144" s="158">
        <v>16723</v>
      </c>
      <c r="G144" s="117" t="s">
        <v>89</v>
      </c>
      <c r="H144" s="243">
        <f>SUM(H146+H145)</f>
        <v>28195427</v>
      </c>
      <c r="I144" s="243">
        <f t="shared" ref="I144:J144" si="60">SUM(I146+I145)</f>
        <v>28195427</v>
      </c>
      <c r="J144" s="243">
        <f t="shared" si="60"/>
        <v>6233231.9700000007</v>
      </c>
      <c r="K144" s="342">
        <f t="shared" si="33"/>
        <v>22.107244447831913</v>
      </c>
    </row>
    <row r="145" spans="1:11" x14ac:dyDescent="0.25">
      <c r="A145" s="122" t="s">
        <v>182</v>
      </c>
      <c r="B145" s="66" t="s">
        <v>10</v>
      </c>
      <c r="C145" s="67" t="s">
        <v>167</v>
      </c>
      <c r="D145" s="67" t="s">
        <v>96</v>
      </c>
      <c r="E145" s="49">
        <v>927</v>
      </c>
      <c r="F145" s="158">
        <v>16723</v>
      </c>
      <c r="G145" s="117" t="s">
        <v>181</v>
      </c>
      <c r="H145" s="243">
        <f>SUM(Лист1!G344)</f>
        <v>17811822.399999999</v>
      </c>
      <c r="I145" s="243">
        <f>SUM(Лист1!H344)</f>
        <v>17811822.399999999</v>
      </c>
      <c r="J145" s="243">
        <f>SUM(Лист1!I344)</f>
        <v>4089195.95</v>
      </c>
      <c r="K145" s="342">
        <f t="shared" si="33"/>
        <v>22.957762873270063</v>
      </c>
    </row>
    <row r="146" spans="1:11" ht="26.45" customHeight="1" x14ac:dyDescent="0.25">
      <c r="A146" s="122" t="s">
        <v>184</v>
      </c>
      <c r="B146" s="66" t="s">
        <v>10</v>
      </c>
      <c r="C146" s="67" t="s">
        <v>167</v>
      </c>
      <c r="D146" s="67" t="s">
        <v>96</v>
      </c>
      <c r="E146" s="49">
        <v>927</v>
      </c>
      <c r="F146" s="158">
        <v>16723</v>
      </c>
      <c r="G146" s="117" t="s">
        <v>183</v>
      </c>
      <c r="H146" s="243">
        <f>SUM(Лист1!G345)</f>
        <v>10383604.6</v>
      </c>
      <c r="I146" s="243">
        <f>SUM(Лист1!H345)</f>
        <v>10383604.6</v>
      </c>
      <c r="J146" s="243">
        <f>SUM(Лист1!I345)</f>
        <v>2144036.02</v>
      </c>
      <c r="K146" s="342">
        <f t="shared" si="33"/>
        <v>20.648282581946546</v>
      </c>
    </row>
    <row r="147" spans="1:11" x14ac:dyDescent="0.25">
      <c r="A147" s="86" t="s">
        <v>97</v>
      </c>
      <c r="B147" s="68" t="s">
        <v>10</v>
      </c>
      <c r="C147" s="69" t="s">
        <v>167</v>
      </c>
      <c r="D147" s="69" t="s">
        <v>96</v>
      </c>
      <c r="E147" s="61">
        <v>927</v>
      </c>
      <c r="F147" s="145">
        <v>80910</v>
      </c>
      <c r="G147" s="146" t="s">
        <v>8</v>
      </c>
      <c r="H147" s="98">
        <f t="shared" ref="H147:J148" si="61">SUM(H148)</f>
        <v>800448</v>
      </c>
      <c r="I147" s="98">
        <f t="shared" si="61"/>
        <v>800448</v>
      </c>
      <c r="J147" s="98">
        <f t="shared" si="61"/>
        <v>195900</v>
      </c>
      <c r="K147" s="341">
        <f t="shared" si="33"/>
        <v>24.47379467498201</v>
      </c>
    </row>
    <row r="148" spans="1:11" x14ac:dyDescent="0.25">
      <c r="A148" s="56" t="s">
        <v>12</v>
      </c>
      <c r="B148" s="66" t="s">
        <v>10</v>
      </c>
      <c r="C148" s="67" t="s">
        <v>167</v>
      </c>
      <c r="D148" s="67" t="s">
        <v>96</v>
      </c>
      <c r="E148" s="43">
        <v>927</v>
      </c>
      <c r="F148" s="118">
        <v>80910</v>
      </c>
      <c r="G148" s="117" t="s">
        <v>13</v>
      </c>
      <c r="H148" s="243">
        <f t="shared" si="61"/>
        <v>800448</v>
      </c>
      <c r="I148" s="243">
        <f t="shared" si="61"/>
        <v>800448</v>
      </c>
      <c r="J148" s="243">
        <f t="shared" si="61"/>
        <v>195900</v>
      </c>
      <c r="K148" s="342">
        <f t="shared" ref="K148:K211" si="62">SUM(J148/I148*100)</f>
        <v>24.47379467498201</v>
      </c>
    </row>
    <row r="149" spans="1:11" x14ac:dyDescent="0.25">
      <c r="A149" s="121" t="s">
        <v>180</v>
      </c>
      <c r="B149" s="66" t="s">
        <v>10</v>
      </c>
      <c r="C149" s="67" t="s">
        <v>167</v>
      </c>
      <c r="D149" s="67" t="s">
        <v>96</v>
      </c>
      <c r="E149" s="43">
        <v>927</v>
      </c>
      <c r="F149" s="125">
        <v>80910</v>
      </c>
      <c r="G149" s="124" t="s">
        <v>15</v>
      </c>
      <c r="H149" s="243">
        <f>SUM(Лист1!G265)</f>
        <v>800448</v>
      </c>
      <c r="I149" s="243">
        <f>SUM(Лист1!H265)</f>
        <v>800448</v>
      </c>
      <c r="J149" s="243">
        <f>SUM(Лист1!I265)</f>
        <v>195900</v>
      </c>
      <c r="K149" s="342">
        <f t="shared" si="62"/>
        <v>24.47379467498201</v>
      </c>
    </row>
    <row r="150" spans="1:11" ht="48.75" x14ac:dyDescent="0.25">
      <c r="A150" s="86" t="s">
        <v>98</v>
      </c>
      <c r="B150" s="68" t="s">
        <v>10</v>
      </c>
      <c r="C150" s="69" t="s">
        <v>167</v>
      </c>
      <c r="D150" s="69" t="s">
        <v>96</v>
      </c>
      <c r="E150" s="61">
        <v>927</v>
      </c>
      <c r="F150" s="147">
        <v>17900</v>
      </c>
      <c r="G150" s="144" t="s">
        <v>8</v>
      </c>
      <c r="H150" s="98">
        <f>SUM(H151+H153)</f>
        <v>244544</v>
      </c>
      <c r="I150" s="98">
        <f t="shared" ref="I150:J150" si="63">SUM(I151+I153)</f>
        <v>244544</v>
      </c>
      <c r="J150" s="98">
        <f t="shared" si="63"/>
        <v>38000.980000000003</v>
      </c>
      <c r="K150" s="341">
        <f t="shared" si="62"/>
        <v>15.539526629154674</v>
      </c>
    </row>
    <row r="151" spans="1:11" ht="43.9" customHeight="1" x14ac:dyDescent="0.25">
      <c r="A151" s="56" t="s">
        <v>32</v>
      </c>
      <c r="B151" s="66" t="s">
        <v>10</v>
      </c>
      <c r="C151" s="67" t="s">
        <v>167</v>
      </c>
      <c r="D151" s="67" t="s">
        <v>96</v>
      </c>
      <c r="E151" s="43">
        <v>927</v>
      </c>
      <c r="F151" s="118">
        <v>17900</v>
      </c>
      <c r="G151" s="117" t="s">
        <v>33</v>
      </c>
      <c r="H151" s="243">
        <f>SUM(H152)</f>
        <v>181382</v>
      </c>
      <c r="I151" s="243">
        <f t="shared" ref="I151:J151" si="64">SUM(I152)</f>
        <v>181382</v>
      </c>
      <c r="J151" s="243">
        <f t="shared" si="64"/>
        <v>38000.980000000003</v>
      </c>
      <c r="K151" s="342">
        <f t="shared" si="62"/>
        <v>20.950799969125935</v>
      </c>
    </row>
    <row r="152" spans="1:11" x14ac:dyDescent="0.25">
      <c r="A152" s="46" t="s">
        <v>34</v>
      </c>
      <c r="B152" s="66" t="s">
        <v>10</v>
      </c>
      <c r="C152" s="67" t="s">
        <v>167</v>
      </c>
      <c r="D152" s="67" t="s">
        <v>96</v>
      </c>
      <c r="E152" s="43">
        <v>927</v>
      </c>
      <c r="F152" s="118">
        <v>17900</v>
      </c>
      <c r="G152" s="117" t="s">
        <v>35</v>
      </c>
      <c r="H152" s="243">
        <f>SUM(Лист1!G268)</f>
        <v>181382</v>
      </c>
      <c r="I152" s="243">
        <f>SUM(Лист1!H268)</f>
        <v>181382</v>
      </c>
      <c r="J152" s="243">
        <f>SUM(Лист1!I268)</f>
        <v>38000.980000000003</v>
      </c>
      <c r="K152" s="342">
        <f t="shared" si="62"/>
        <v>20.950799969125935</v>
      </c>
    </row>
    <row r="153" spans="1:11" x14ac:dyDescent="0.25">
      <c r="A153" s="56" t="s">
        <v>12</v>
      </c>
      <c r="B153" s="66" t="s">
        <v>10</v>
      </c>
      <c r="C153" s="67" t="s">
        <v>167</v>
      </c>
      <c r="D153" s="67" t="s">
        <v>96</v>
      </c>
      <c r="E153" s="43">
        <v>927</v>
      </c>
      <c r="F153" s="118">
        <v>17900</v>
      </c>
      <c r="G153" s="117" t="s">
        <v>13</v>
      </c>
      <c r="H153" s="243">
        <f>SUM(H154)</f>
        <v>63162</v>
      </c>
      <c r="I153" s="243">
        <f t="shared" ref="I153:J153" si="65">SUM(I154)</f>
        <v>63162</v>
      </c>
      <c r="J153" s="243">
        <f t="shared" si="65"/>
        <v>0</v>
      </c>
      <c r="K153" s="342">
        <f t="shared" si="62"/>
        <v>0</v>
      </c>
    </row>
    <row r="154" spans="1:11" x14ac:dyDescent="0.25">
      <c r="A154" s="121" t="s">
        <v>180</v>
      </c>
      <c r="B154" s="66" t="s">
        <v>10</v>
      </c>
      <c r="C154" s="67" t="s">
        <v>167</v>
      </c>
      <c r="D154" s="67" t="s">
        <v>96</v>
      </c>
      <c r="E154" s="43">
        <v>927</v>
      </c>
      <c r="F154" s="118">
        <v>17900</v>
      </c>
      <c r="G154" s="117" t="s">
        <v>15</v>
      </c>
      <c r="H154" s="243">
        <f>SUM(Лист1!G270)</f>
        <v>63162</v>
      </c>
      <c r="I154" s="243">
        <f>SUM(Лист1!H270)</f>
        <v>63162</v>
      </c>
      <c r="J154" s="243">
        <f>SUM(Лист1!I270)</f>
        <v>0</v>
      </c>
      <c r="K154" s="342">
        <f t="shared" si="62"/>
        <v>0</v>
      </c>
    </row>
    <row r="155" spans="1:11" ht="184.9" customHeight="1" x14ac:dyDescent="0.25">
      <c r="A155" s="132" t="s">
        <v>271</v>
      </c>
      <c r="B155" s="68" t="s">
        <v>10</v>
      </c>
      <c r="C155" s="69" t="s">
        <v>167</v>
      </c>
      <c r="D155" s="69" t="s">
        <v>96</v>
      </c>
      <c r="E155" s="61">
        <v>927</v>
      </c>
      <c r="F155" s="149" t="s">
        <v>307</v>
      </c>
      <c r="G155" s="149" t="s">
        <v>8</v>
      </c>
      <c r="H155" s="98">
        <f>SUM(H156)</f>
        <v>4876203</v>
      </c>
      <c r="I155" s="98">
        <f t="shared" ref="I155:J155" si="66">SUM(I156)</f>
        <v>4876203</v>
      </c>
      <c r="J155" s="98">
        <f t="shared" si="66"/>
        <v>832158.68</v>
      </c>
      <c r="K155" s="341">
        <f t="shared" si="62"/>
        <v>17.065710348810338</v>
      </c>
    </row>
    <row r="156" spans="1:11" x14ac:dyDescent="0.25">
      <c r="A156" s="121" t="s">
        <v>52</v>
      </c>
      <c r="B156" s="66" t="s">
        <v>10</v>
      </c>
      <c r="C156" s="67" t="s">
        <v>167</v>
      </c>
      <c r="D156" s="67" t="s">
        <v>96</v>
      </c>
      <c r="E156" s="43">
        <v>927</v>
      </c>
      <c r="F156" s="124" t="s">
        <v>307</v>
      </c>
      <c r="G156" s="117" t="s">
        <v>53</v>
      </c>
      <c r="H156" s="243">
        <f>SUM(H157)</f>
        <v>4876203</v>
      </c>
      <c r="I156" s="243">
        <f t="shared" ref="I156:J156" si="67">SUM(I157)</f>
        <v>4876203</v>
      </c>
      <c r="J156" s="243">
        <f t="shared" si="67"/>
        <v>832158.68</v>
      </c>
      <c r="K156" s="342">
        <f t="shared" si="62"/>
        <v>17.065710348810338</v>
      </c>
    </row>
    <row r="157" spans="1:11" x14ac:dyDescent="0.25">
      <c r="A157" s="121" t="s">
        <v>54</v>
      </c>
      <c r="B157" s="66" t="s">
        <v>10</v>
      </c>
      <c r="C157" s="67" t="s">
        <v>167</v>
      </c>
      <c r="D157" s="67" t="s">
        <v>96</v>
      </c>
      <c r="E157" s="43">
        <v>927</v>
      </c>
      <c r="F157" s="124" t="s">
        <v>307</v>
      </c>
      <c r="G157" s="117" t="s">
        <v>55</v>
      </c>
      <c r="H157" s="243">
        <f>SUM(Лист1!G258)</f>
        <v>4876203</v>
      </c>
      <c r="I157" s="243">
        <f>SUM(Лист1!H258)</f>
        <v>4876203</v>
      </c>
      <c r="J157" s="243">
        <f>SUM(Лист1!I258)</f>
        <v>832158.68</v>
      </c>
      <c r="K157" s="342">
        <f t="shared" si="62"/>
        <v>17.065710348810338</v>
      </c>
    </row>
    <row r="158" spans="1:11" ht="26.25" x14ac:dyDescent="0.25">
      <c r="A158" s="132" t="s">
        <v>252</v>
      </c>
      <c r="B158" s="68" t="s">
        <v>10</v>
      </c>
      <c r="C158" s="69" t="s">
        <v>167</v>
      </c>
      <c r="D158" s="69" t="s">
        <v>96</v>
      </c>
      <c r="E158" s="61">
        <v>927</v>
      </c>
      <c r="F158" s="144" t="s">
        <v>254</v>
      </c>
      <c r="G158" s="148" t="s">
        <v>8</v>
      </c>
      <c r="H158" s="221">
        <f>SUM(H159)</f>
        <v>4041288</v>
      </c>
      <c r="I158" s="221">
        <f t="shared" ref="I158:J158" si="68">SUM(I159)</f>
        <v>4041288</v>
      </c>
      <c r="J158" s="221">
        <f t="shared" si="68"/>
        <v>724256.33</v>
      </c>
      <c r="K158" s="341">
        <f t="shared" si="62"/>
        <v>17.921423318506378</v>
      </c>
    </row>
    <row r="159" spans="1:11" ht="23.25" x14ac:dyDescent="0.25">
      <c r="A159" s="121" t="s">
        <v>16</v>
      </c>
      <c r="B159" s="66" t="s">
        <v>10</v>
      </c>
      <c r="C159" s="84" t="s">
        <v>167</v>
      </c>
      <c r="D159" s="84" t="s">
        <v>96</v>
      </c>
      <c r="E159" s="43">
        <v>927</v>
      </c>
      <c r="F159" s="117" t="s">
        <v>254</v>
      </c>
      <c r="G159" s="117" t="s">
        <v>17</v>
      </c>
      <c r="H159" s="243">
        <f>SUM(H160:H160)</f>
        <v>4041288</v>
      </c>
      <c r="I159" s="243">
        <f t="shared" ref="I159:J159" si="69">SUM(I160:I160)</f>
        <v>4041288</v>
      </c>
      <c r="J159" s="243">
        <f t="shared" si="69"/>
        <v>724256.33</v>
      </c>
      <c r="K159" s="342">
        <f t="shared" si="62"/>
        <v>17.921423318506378</v>
      </c>
    </row>
    <row r="160" spans="1:11" x14ac:dyDescent="0.25">
      <c r="A160" s="122" t="s">
        <v>170</v>
      </c>
      <c r="B160" s="66" t="s">
        <v>10</v>
      </c>
      <c r="C160" s="84" t="s">
        <v>167</v>
      </c>
      <c r="D160" s="84" t="s">
        <v>96</v>
      </c>
      <c r="E160" s="43">
        <v>927</v>
      </c>
      <c r="F160" s="117" t="s">
        <v>254</v>
      </c>
      <c r="G160" s="117" t="s">
        <v>169</v>
      </c>
      <c r="H160" s="243">
        <f>SUM(Лист1!G211)</f>
        <v>4041288</v>
      </c>
      <c r="I160" s="243">
        <f>SUM(Лист1!H211)</f>
        <v>4041288</v>
      </c>
      <c r="J160" s="243">
        <f>SUM(Лист1!I211)</f>
        <v>724256.33</v>
      </c>
      <c r="K160" s="342">
        <f t="shared" si="62"/>
        <v>17.921423318506378</v>
      </c>
    </row>
    <row r="161" spans="1:11" ht="39" x14ac:dyDescent="0.25">
      <c r="A161" s="131" t="s">
        <v>189</v>
      </c>
      <c r="B161" s="68" t="s">
        <v>10</v>
      </c>
      <c r="C161" s="69" t="s">
        <v>167</v>
      </c>
      <c r="D161" s="69" t="s">
        <v>96</v>
      </c>
      <c r="E161" s="61">
        <v>927</v>
      </c>
      <c r="F161" s="144" t="s">
        <v>285</v>
      </c>
      <c r="G161" s="148" t="s">
        <v>8</v>
      </c>
      <c r="H161" s="221">
        <f>SUM(H164+H162)</f>
        <v>100000</v>
      </c>
      <c r="I161" s="221">
        <f>SUM(I164+I162)</f>
        <v>100000</v>
      </c>
      <c r="J161" s="221">
        <f>SUM(J164+J162)</f>
        <v>25580</v>
      </c>
      <c r="K161" s="341">
        <f t="shared" si="62"/>
        <v>25.580000000000002</v>
      </c>
    </row>
    <row r="162" spans="1:11" ht="41.45" customHeight="1" x14ac:dyDescent="0.25">
      <c r="A162" s="121" t="s">
        <v>32</v>
      </c>
      <c r="B162" s="66" t="s">
        <v>10</v>
      </c>
      <c r="C162" s="84" t="s">
        <v>167</v>
      </c>
      <c r="D162" s="84" t="s">
        <v>96</v>
      </c>
      <c r="E162" s="43">
        <v>927</v>
      </c>
      <c r="F162" s="117" t="s">
        <v>285</v>
      </c>
      <c r="G162" s="117" t="s">
        <v>33</v>
      </c>
      <c r="H162" s="243">
        <f t="shared" ref="H162:J164" si="70">SUM(H163)</f>
        <v>15000</v>
      </c>
      <c r="I162" s="243">
        <f t="shared" si="70"/>
        <v>15000</v>
      </c>
      <c r="J162" s="243">
        <f t="shared" si="70"/>
        <v>0</v>
      </c>
      <c r="K162" s="342">
        <f t="shared" si="62"/>
        <v>0</v>
      </c>
    </row>
    <row r="163" spans="1:11" x14ac:dyDescent="0.25">
      <c r="A163" s="121" t="s">
        <v>36</v>
      </c>
      <c r="B163" s="66" t="s">
        <v>10</v>
      </c>
      <c r="C163" s="84" t="s">
        <v>167</v>
      </c>
      <c r="D163" s="84" t="s">
        <v>96</v>
      </c>
      <c r="E163" s="43">
        <v>927</v>
      </c>
      <c r="F163" s="117" t="s">
        <v>285</v>
      </c>
      <c r="G163" s="117" t="s">
        <v>37</v>
      </c>
      <c r="H163" s="243">
        <f>SUM(Лист1!G371)</f>
        <v>15000</v>
      </c>
      <c r="I163" s="243">
        <f>SUM(Лист1!H371)</f>
        <v>15000</v>
      </c>
      <c r="J163" s="243">
        <f>SUM(Лист1!I371)</f>
        <v>0</v>
      </c>
      <c r="K163" s="342">
        <f t="shared" si="62"/>
        <v>0</v>
      </c>
    </row>
    <row r="164" spans="1:11" x14ac:dyDescent="0.25">
      <c r="A164" s="121" t="s">
        <v>12</v>
      </c>
      <c r="B164" s="66" t="s">
        <v>10</v>
      </c>
      <c r="C164" s="84" t="s">
        <v>167</v>
      </c>
      <c r="D164" s="84" t="s">
        <v>96</v>
      </c>
      <c r="E164" s="43">
        <v>927</v>
      </c>
      <c r="F164" s="117" t="s">
        <v>285</v>
      </c>
      <c r="G164" s="117" t="s">
        <v>13</v>
      </c>
      <c r="H164" s="243">
        <f t="shared" si="70"/>
        <v>85000</v>
      </c>
      <c r="I164" s="243">
        <f t="shared" si="70"/>
        <v>85000</v>
      </c>
      <c r="J164" s="243">
        <f t="shared" si="70"/>
        <v>25580</v>
      </c>
      <c r="K164" s="342">
        <f t="shared" si="62"/>
        <v>30.09411764705882</v>
      </c>
    </row>
    <row r="165" spans="1:11" x14ac:dyDescent="0.25">
      <c r="A165" s="121" t="s">
        <v>180</v>
      </c>
      <c r="B165" s="66" t="s">
        <v>10</v>
      </c>
      <c r="C165" s="84" t="s">
        <v>167</v>
      </c>
      <c r="D165" s="84" t="s">
        <v>96</v>
      </c>
      <c r="E165" s="43">
        <v>927</v>
      </c>
      <c r="F165" s="117" t="s">
        <v>285</v>
      </c>
      <c r="G165" s="117" t="s">
        <v>15</v>
      </c>
      <c r="H165" s="243">
        <f>SUM(Лист1!G373)</f>
        <v>85000</v>
      </c>
      <c r="I165" s="243">
        <f>SUM(Лист1!H373)</f>
        <v>85000</v>
      </c>
      <c r="J165" s="243">
        <f>SUM(Лист1!I373)</f>
        <v>25580</v>
      </c>
      <c r="K165" s="342">
        <f t="shared" si="62"/>
        <v>30.09411764705882</v>
      </c>
    </row>
    <row r="166" spans="1:11" ht="26.25" x14ac:dyDescent="0.25">
      <c r="A166" s="128" t="s">
        <v>255</v>
      </c>
      <c r="B166" s="68" t="s">
        <v>10</v>
      </c>
      <c r="C166" s="69" t="s">
        <v>167</v>
      </c>
      <c r="D166" s="69" t="s">
        <v>96</v>
      </c>
      <c r="E166" s="61">
        <v>927</v>
      </c>
      <c r="F166" s="144" t="s">
        <v>257</v>
      </c>
      <c r="G166" s="148" t="s">
        <v>8</v>
      </c>
      <c r="H166" s="221">
        <f>SUM(H167+H169)</f>
        <v>4129621.15</v>
      </c>
      <c r="I166" s="221">
        <f>SUM(I167+I169)</f>
        <v>4129621.15</v>
      </c>
      <c r="J166" s="221">
        <f>SUM(J167+J169)</f>
        <v>676125.24</v>
      </c>
      <c r="K166" s="341">
        <f t="shared" si="62"/>
        <v>16.372573062785676</v>
      </c>
    </row>
    <row r="167" spans="1:11" x14ac:dyDescent="0.25">
      <c r="A167" s="121" t="s">
        <v>12</v>
      </c>
      <c r="B167" s="66" t="s">
        <v>10</v>
      </c>
      <c r="C167" s="84" t="s">
        <v>167</v>
      </c>
      <c r="D167" s="84" t="s">
        <v>96</v>
      </c>
      <c r="E167" s="43">
        <v>927</v>
      </c>
      <c r="F167" s="117" t="s">
        <v>257</v>
      </c>
      <c r="G167" s="117" t="s">
        <v>13</v>
      </c>
      <c r="H167" s="243">
        <f t="shared" ref="H167:J167" si="71">SUM(H168)</f>
        <v>4101221.15</v>
      </c>
      <c r="I167" s="243">
        <f t="shared" si="71"/>
        <v>4101221.15</v>
      </c>
      <c r="J167" s="243">
        <f t="shared" si="71"/>
        <v>647725.24</v>
      </c>
      <c r="K167" s="342">
        <f t="shared" si="62"/>
        <v>15.793472634364036</v>
      </c>
    </row>
    <row r="168" spans="1:11" x14ac:dyDescent="0.25">
      <c r="A168" s="121" t="s">
        <v>180</v>
      </c>
      <c r="B168" s="66" t="s">
        <v>10</v>
      </c>
      <c r="C168" s="84" t="s">
        <v>167</v>
      </c>
      <c r="D168" s="84" t="s">
        <v>96</v>
      </c>
      <c r="E168" s="43">
        <v>927</v>
      </c>
      <c r="F168" s="117" t="s">
        <v>257</v>
      </c>
      <c r="G168" s="117" t="s">
        <v>15</v>
      </c>
      <c r="H168" s="243">
        <f>SUM(Лист1!G214+Лист1!G311)</f>
        <v>4101221.15</v>
      </c>
      <c r="I168" s="243">
        <f>SUM(Лист1!H214+Лист1!H311)</f>
        <v>4101221.15</v>
      </c>
      <c r="J168" s="243">
        <f>SUM(Лист1!I214+Лист1!I311)</f>
        <v>647725.24</v>
      </c>
      <c r="K168" s="342">
        <f t="shared" si="62"/>
        <v>15.793472634364036</v>
      </c>
    </row>
    <row r="169" spans="1:11" x14ac:dyDescent="0.25">
      <c r="A169" s="130" t="s">
        <v>38</v>
      </c>
      <c r="B169" s="66" t="s">
        <v>10</v>
      </c>
      <c r="C169" s="84" t="s">
        <v>167</v>
      </c>
      <c r="D169" s="84" t="s">
        <v>96</v>
      </c>
      <c r="E169" s="43">
        <v>927</v>
      </c>
      <c r="F169" s="117" t="s">
        <v>257</v>
      </c>
      <c r="G169" s="117" t="s">
        <v>39</v>
      </c>
      <c r="H169" s="243">
        <f t="shared" ref="H169:J172" si="72">SUM(H170)</f>
        <v>28400</v>
      </c>
      <c r="I169" s="243">
        <f t="shared" si="72"/>
        <v>28400</v>
      </c>
      <c r="J169" s="243">
        <f t="shared" si="72"/>
        <v>28400</v>
      </c>
      <c r="K169" s="342">
        <f t="shared" si="62"/>
        <v>100</v>
      </c>
    </row>
    <row r="170" spans="1:11" x14ac:dyDescent="0.25">
      <c r="A170" s="121" t="s">
        <v>160</v>
      </c>
      <c r="B170" s="66" t="s">
        <v>10</v>
      </c>
      <c r="C170" s="84" t="s">
        <v>167</v>
      </c>
      <c r="D170" s="84" t="s">
        <v>96</v>
      </c>
      <c r="E170" s="43">
        <v>927</v>
      </c>
      <c r="F170" s="117" t="s">
        <v>257</v>
      </c>
      <c r="G170" s="117" t="s">
        <v>159</v>
      </c>
      <c r="H170" s="243">
        <f>SUM(Лист1!G216)</f>
        <v>28400</v>
      </c>
      <c r="I170" s="243">
        <f>SUM(Лист1!H216)</f>
        <v>28400</v>
      </c>
      <c r="J170" s="243">
        <f>SUM(Лист1!I216)</f>
        <v>28400</v>
      </c>
      <c r="K170" s="342">
        <f t="shared" si="62"/>
        <v>100</v>
      </c>
    </row>
    <row r="171" spans="1:11" x14ac:dyDescent="0.25">
      <c r="A171" s="236" t="s">
        <v>259</v>
      </c>
      <c r="B171" s="68" t="s">
        <v>10</v>
      </c>
      <c r="C171" s="69" t="s">
        <v>167</v>
      </c>
      <c r="D171" s="69" t="s">
        <v>96</v>
      </c>
      <c r="E171" s="61">
        <v>927</v>
      </c>
      <c r="F171" s="144" t="s">
        <v>260</v>
      </c>
      <c r="G171" s="148" t="s">
        <v>8</v>
      </c>
      <c r="H171" s="221">
        <f t="shared" si="72"/>
        <v>70000</v>
      </c>
      <c r="I171" s="221">
        <f t="shared" si="72"/>
        <v>70000</v>
      </c>
      <c r="J171" s="221">
        <f t="shared" si="72"/>
        <v>0</v>
      </c>
      <c r="K171" s="341">
        <f t="shared" si="62"/>
        <v>0</v>
      </c>
    </row>
    <row r="172" spans="1:11" x14ac:dyDescent="0.25">
      <c r="A172" s="130" t="s">
        <v>38</v>
      </c>
      <c r="B172" s="66" t="s">
        <v>10</v>
      </c>
      <c r="C172" s="84" t="s">
        <v>167</v>
      </c>
      <c r="D172" s="84" t="s">
        <v>96</v>
      </c>
      <c r="E172" s="43">
        <v>927</v>
      </c>
      <c r="F172" s="117" t="s">
        <v>260</v>
      </c>
      <c r="G172" s="117" t="s">
        <v>39</v>
      </c>
      <c r="H172" s="243">
        <f t="shared" si="72"/>
        <v>70000</v>
      </c>
      <c r="I172" s="243">
        <f t="shared" si="72"/>
        <v>70000</v>
      </c>
      <c r="J172" s="243">
        <f t="shared" si="72"/>
        <v>0</v>
      </c>
      <c r="K172" s="342">
        <f t="shared" si="62"/>
        <v>0</v>
      </c>
    </row>
    <row r="173" spans="1:11" x14ac:dyDescent="0.25">
      <c r="A173" s="121" t="s">
        <v>160</v>
      </c>
      <c r="B173" s="66" t="s">
        <v>10</v>
      </c>
      <c r="C173" s="84" t="s">
        <v>167</v>
      </c>
      <c r="D173" s="84" t="s">
        <v>96</v>
      </c>
      <c r="E173" s="43">
        <v>927</v>
      </c>
      <c r="F173" s="117" t="s">
        <v>260</v>
      </c>
      <c r="G173" s="117" t="s">
        <v>159</v>
      </c>
      <c r="H173" s="243">
        <f>SUM(Лист1!G219)</f>
        <v>70000</v>
      </c>
      <c r="I173" s="243">
        <f>SUM(Лист1!H219)</f>
        <v>70000</v>
      </c>
      <c r="J173" s="243">
        <f>SUM(Лист1!I219)</f>
        <v>0</v>
      </c>
      <c r="K173" s="342">
        <f t="shared" si="62"/>
        <v>0</v>
      </c>
    </row>
    <row r="174" spans="1:11" ht="36.75" x14ac:dyDescent="0.25">
      <c r="A174" s="88" t="s">
        <v>105</v>
      </c>
      <c r="B174" s="68" t="s">
        <v>10</v>
      </c>
      <c r="C174" s="69" t="s">
        <v>167</v>
      </c>
      <c r="D174" s="69" t="s">
        <v>96</v>
      </c>
      <c r="E174" s="61">
        <v>927</v>
      </c>
      <c r="F174" s="73">
        <v>52600</v>
      </c>
      <c r="G174" s="144" t="s">
        <v>8</v>
      </c>
      <c r="H174" s="98">
        <f t="shared" ref="H174:J175" si="73">SUM(H175)</f>
        <v>1104790.05</v>
      </c>
      <c r="I174" s="98">
        <f t="shared" si="73"/>
        <v>1104790.05</v>
      </c>
      <c r="J174" s="98">
        <f t="shared" si="73"/>
        <v>185070.63</v>
      </c>
      <c r="K174" s="341">
        <f t="shared" si="62"/>
        <v>16.751656117829807</v>
      </c>
    </row>
    <row r="175" spans="1:11" x14ac:dyDescent="0.25">
      <c r="A175" s="47" t="s">
        <v>88</v>
      </c>
      <c r="B175" s="66" t="s">
        <v>10</v>
      </c>
      <c r="C175" s="67" t="s">
        <v>167</v>
      </c>
      <c r="D175" s="67" t="s">
        <v>96</v>
      </c>
      <c r="E175" s="49">
        <v>927</v>
      </c>
      <c r="F175" s="72">
        <v>52600</v>
      </c>
      <c r="G175" s="117" t="s">
        <v>89</v>
      </c>
      <c r="H175" s="243">
        <f t="shared" si="73"/>
        <v>1104790.05</v>
      </c>
      <c r="I175" s="243">
        <f t="shared" si="73"/>
        <v>1104790.05</v>
      </c>
      <c r="J175" s="243">
        <f t="shared" si="73"/>
        <v>185070.63</v>
      </c>
      <c r="K175" s="342">
        <f t="shared" si="62"/>
        <v>16.751656117829807</v>
      </c>
    </row>
    <row r="176" spans="1:11" x14ac:dyDescent="0.25">
      <c r="A176" s="122" t="s">
        <v>182</v>
      </c>
      <c r="B176" s="66" t="s">
        <v>10</v>
      </c>
      <c r="C176" s="67" t="s">
        <v>167</v>
      </c>
      <c r="D176" s="67" t="s">
        <v>96</v>
      </c>
      <c r="E176" s="49">
        <v>927</v>
      </c>
      <c r="F176" s="72">
        <v>52600</v>
      </c>
      <c r="G176" s="117" t="s">
        <v>181</v>
      </c>
      <c r="H176" s="243">
        <f>SUM(Лист1!G337)</f>
        <v>1104790.05</v>
      </c>
      <c r="I176" s="243">
        <f>SUM(Лист1!H337)</f>
        <v>1104790.05</v>
      </c>
      <c r="J176" s="243">
        <f>SUM(Лист1!I337)</f>
        <v>185070.63</v>
      </c>
      <c r="K176" s="342">
        <f t="shared" si="62"/>
        <v>16.751656117829807</v>
      </c>
    </row>
    <row r="177" spans="1:11" ht="26.25" x14ac:dyDescent="0.25">
      <c r="A177" s="129" t="s">
        <v>344</v>
      </c>
      <c r="B177" s="68" t="s">
        <v>10</v>
      </c>
      <c r="C177" s="69" t="s">
        <v>167</v>
      </c>
      <c r="D177" s="69" t="s">
        <v>96</v>
      </c>
      <c r="E177" s="61">
        <v>927</v>
      </c>
      <c r="F177" s="61">
        <v>81680</v>
      </c>
      <c r="G177" s="148" t="s">
        <v>8</v>
      </c>
      <c r="H177" s="224">
        <f t="shared" ref="H177:J178" si="74">SUM(H178)</f>
        <v>1311000</v>
      </c>
      <c r="I177" s="224">
        <f t="shared" si="74"/>
        <v>1311000</v>
      </c>
      <c r="J177" s="224">
        <f t="shared" si="74"/>
        <v>400000</v>
      </c>
      <c r="K177" s="341">
        <f t="shared" si="62"/>
        <v>30.511060259344013</v>
      </c>
    </row>
    <row r="178" spans="1:11" ht="25.15" customHeight="1" x14ac:dyDescent="0.25">
      <c r="A178" s="130" t="s">
        <v>83</v>
      </c>
      <c r="B178" s="66" t="s">
        <v>10</v>
      </c>
      <c r="C178" s="67" t="s">
        <v>167</v>
      </c>
      <c r="D178" s="67" t="s">
        <v>96</v>
      </c>
      <c r="E178" s="49">
        <v>927</v>
      </c>
      <c r="F178" s="232">
        <v>81680</v>
      </c>
      <c r="G178" s="117" t="s">
        <v>84</v>
      </c>
      <c r="H178" s="225">
        <f t="shared" si="74"/>
        <v>1311000</v>
      </c>
      <c r="I178" s="225">
        <f t="shared" si="74"/>
        <v>1311000</v>
      </c>
      <c r="J178" s="225">
        <f t="shared" si="74"/>
        <v>400000</v>
      </c>
      <c r="K178" s="342">
        <f t="shared" si="62"/>
        <v>30.511060259344013</v>
      </c>
    </row>
    <row r="179" spans="1:11" x14ac:dyDescent="0.25">
      <c r="A179" s="121" t="s">
        <v>85</v>
      </c>
      <c r="B179" s="66" t="s">
        <v>10</v>
      </c>
      <c r="C179" s="67" t="s">
        <v>167</v>
      </c>
      <c r="D179" s="67" t="s">
        <v>96</v>
      </c>
      <c r="E179" s="49">
        <v>927</v>
      </c>
      <c r="F179" s="232">
        <v>81680</v>
      </c>
      <c r="G179" s="117" t="s">
        <v>86</v>
      </c>
      <c r="H179" s="225">
        <f>SUM(H181:H182)</f>
        <v>1311000</v>
      </c>
      <c r="I179" s="225">
        <f>SUM(I181:I182)</f>
        <v>1311000</v>
      </c>
      <c r="J179" s="225">
        <f>SUM(J181:J182)</f>
        <v>400000</v>
      </c>
      <c r="K179" s="342">
        <f t="shared" si="62"/>
        <v>30.511060259344013</v>
      </c>
    </row>
    <row r="180" spans="1:11" x14ac:dyDescent="0.25">
      <c r="A180" s="127" t="s">
        <v>292</v>
      </c>
      <c r="B180" s="68"/>
      <c r="C180" s="69"/>
      <c r="D180" s="69"/>
      <c r="E180" s="61"/>
      <c r="F180" s="61"/>
      <c r="G180" s="148"/>
      <c r="H180" s="225"/>
      <c r="I180" s="225"/>
      <c r="J180" s="225"/>
      <c r="K180" s="342"/>
    </row>
    <row r="181" spans="1:11" ht="26.45" customHeight="1" x14ac:dyDescent="0.25">
      <c r="A181" s="127" t="s">
        <v>350</v>
      </c>
      <c r="B181" s="66" t="s">
        <v>10</v>
      </c>
      <c r="C181" s="67" t="s">
        <v>167</v>
      </c>
      <c r="D181" s="67" t="s">
        <v>96</v>
      </c>
      <c r="E181" s="49">
        <v>927</v>
      </c>
      <c r="F181" s="232">
        <v>81680</v>
      </c>
      <c r="G181" s="117" t="s">
        <v>86</v>
      </c>
      <c r="H181" s="225">
        <f>SUM(Лист1!G290)</f>
        <v>486000</v>
      </c>
      <c r="I181" s="225">
        <f>SUM(Лист1!H290)</f>
        <v>486000</v>
      </c>
      <c r="J181" s="225">
        <f>SUM(Лист1!I290)</f>
        <v>150000</v>
      </c>
      <c r="K181" s="342">
        <f t="shared" si="62"/>
        <v>30.864197530864196</v>
      </c>
    </row>
    <row r="182" spans="1:11" ht="25.15" customHeight="1" x14ac:dyDescent="0.25">
      <c r="A182" s="127" t="s">
        <v>351</v>
      </c>
      <c r="B182" s="66" t="s">
        <v>10</v>
      </c>
      <c r="C182" s="67" t="s">
        <v>167</v>
      </c>
      <c r="D182" s="67" t="s">
        <v>96</v>
      </c>
      <c r="E182" s="49">
        <v>927</v>
      </c>
      <c r="F182" s="232">
        <v>81680</v>
      </c>
      <c r="G182" s="117" t="s">
        <v>86</v>
      </c>
      <c r="H182" s="225">
        <f>SUM(Лист1!G291)</f>
        <v>825000</v>
      </c>
      <c r="I182" s="225">
        <f>SUM(Лист1!H291)</f>
        <v>825000</v>
      </c>
      <c r="J182" s="225">
        <f>SUM(Лист1!I291)</f>
        <v>250000</v>
      </c>
      <c r="K182" s="342">
        <f t="shared" si="62"/>
        <v>30.303030303030305</v>
      </c>
    </row>
    <row r="183" spans="1:11" ht="60.75" x14ac:dyDescent="0.25">
      <c r="A183" s="155" t="s">
        <v>296</v>
      </c>
      <c r="B183" s="68" t="s">
        <v>10</v>
      </c>
      <c r="C183" s="69" t="s">
        <v>167</v>
      </c>
      <c r="D183" s="69" t="s">
        <v>96</v>
      </c>
      <c r="E183" s="61">
        <v>927</v>
      </c>
      <c r="F183" s="61">
        <v>81630</v>
      </c>
      <c r="G183" s="148" t="s">
        <v>8</v>
      </c>
      <c r="H183" s="224">
        <f t="shared" ref="H183:J184" si="75">SUM(H184)</f>
        <v>4719960</v>
      </c>
      <c r="I183" s="224">
        <f t="shared" si="75"/>
        <v>4719960</v>
      </c>
      <c r="J183" s="224">
        <f t="shared" si="75"/>
        <v>0</v>
      </c>
      <c r="K183" s="341">
        <f t="shared" si="62"/>
        <v>0</v>
      </c>
    </row>
    <row r="184" spans="1:11" x14ac:dyDescent="0.25">
      <c r="A184" s="121" t="s">
        <v>38</v>
      </c>
      <c r="B184" s="66" t="s">
        <v>10</v>
      </c>
      <c r="C184" s="67" t="s">
        <v>167</v>
      </c>
      <c r="D184" s="67" t="s">
        <v>96</v>
      </c>
      <c r="E184" s="49">
        <v>927</v>
      </c>
      <c r="F184" s="232">
        <v>81630</v>
      </c>
      <c r="G184" s="117" t="s">
        <v>39</v>
      </c>
      <c r="H184" s="225">
        <f t="shared" si="75"/>
        <v>4719960</v>
      </c>
      <c r="I184" s="225">
        <f t="shared" si="75"/>
        <v>4719960</v>
      </c>
      <c r="J184" s="225">
        <f t="shared" si="75"/>
        <v>0</v>
      </c>
      <c r="K184" s="342">
        <f t="shared" si="62"/>
        <v>0</v>
      </c>
    </row>
    <row r="185" spans="1:11" ht="23.25" x14ac:dyDescent="0.25">
      <c r="A185" s="121" t="s">
        <v>93</v>
      </c>
      <c r="B185" s="66" t="s">
        <v>10</v>
      </c>
      <c r="C185" s="67" t="s">
        <v>167</v>
      </c>
      <c r="D185" s="67" t="s">
        <v>96</v>
      </c>
      <c r="E185" s="49">
        <v>927</v>
      </c>
      <c r="F185" s="232">
        <v>81630</v>
      </c>
      <c r="G185" s="117" t="s">
        <v>94</v>
      </c>
      <c r="H185" s="225">
        <f>SUM(Лист1!G254)</f>
        <v>4719960</v>
      </c>
      <c r="I185" s="225">
        <f>SUM(Лист1!H254)</f>
        <v>4719960</v>
      </c>
      <c r="J185" s="225">
        <f>SUM(Лист1!I254)</f>
        <v>0</v>
      </c>
      <c r="K185" s="342">
        <f t="shared" si="62"/>
        <v>0</v>
      </c>
    </row>
    <row r="186" spans="1:11" ht="26.25" x14ac:dyDescent="0.25">
      <c r="A186" s="129" t="s">
        <v>312</v>
      </c>
      <c r="B186" s="68" t="s">
        <v>10</v>
      </c>
      <c r="C186" s="69" t="s">
        <v>167</v>
      </c>
      <c r="D186" s="69" t="s">
        <v>96</v>
      </c>
      <c r="E186" s="61">
        <v>927</v>
      </c>
      <c r="F186" s="265" t="s">
        <v>293</v>
      </c>
      <c r="G186" s="148" t="s">
        <v>8</v>
      </c>
      <c r="H186" s="224">
        <f>SUM(H187)</f>
        <v>9601911.9400000013</v>
      </c>
      <c r="I186" s="224">
        <f t="shared" ref="I186:J186" si="76">SUM(I187)</f>
        <v>9601911.9400000013</v>
      </c>
      <c r="J186" s="224">
        <f t="shared" si="76"/>
        <v>0</v>
      </c>
      <c r="K186" s="341">
        <f t="shared" si="62"/>
        <v>0</v>
      </c>
    </row>
    <row r="187" spans="1:11" ht="22.5" x14ac:dyDescent="0.25">
      <c r="A187" s="130" t="s">
        <v>83</v>
      </c>
      <c r="B187" s="66" t="s">
        <v>10</v>
      </c>
      <c r="C187" s="67" t="s">
        <v>167</v>
      </c>
      <c r="D187" s="67" t="s">
        <v>96</v>
      </c>
      <c r="E187" s="49">
        <v>927</v>
      </c>
      <c r="F187" s="266" t="s">
        <v>293</v>
      </c>
      <c r="G187" s="117" t="s">
        <v>84</v>
      </c>
      <c r="H187" s="225">
        <f>SUM(H188)</f>
        <v>9601911.9400000013</v>
      </c>
      <c r="I187" s="225">
        <f t="shared" ref="I187:J187" si="77">SUM(I188)</f>
        <v>9601911.9400000013</v>
      </c>
      <c r="J187" s="225">
        <f t="shared" si="77"/>
        <v>0</v>
      </c>
      <c r="K187" s="342">
        <f t="shared" si="62"/>
        <v>0</v>
      </c>
    </row>
    <row r="188" spans="1:11" x14ac:dyDescent="0.25">
      <c r="A188" s="121" t="s">
        <v>85</v>
      </c>
      <c r="B188" s="66" t="s">
        <v>10</v>
      </c>
      <c r="C188" s="67" t="s">
        <v>167</v>
      </c>
      <c r="D188" s="67" t="s">
        <v>96</v>
      </c>
      <c r="E188" s="49">
        <v>927</v>
      </c>
      <c r="F188" s="266" t="s">
        <v>293</v>
      </c>
      <c r="G188" s="117" t="s">
        <v>86</v>
      </c>
      <c r="H188" s="225">
        <f>SUM(H190:H192)</f>
        <v>9601911.9400000013</v>
      </c>
      <c r="I188" s="225">
        <f>SUM(I190:I192)</f>
        <v>9601911.9400000013</v>
      </c>
      <c r="J188" s="225">
        <f>SUM(J190:J192)</f>
        <v>0</v>
      </c>
      <c r="K188" s="342">
        <f t="shared" si="62"/>
        <v>0</v>
      </c>
    </row>
    <row r="189" spans="1:11" x14ac:dyDescent="0.25">
      <c r="A189" s="121" t="s">
        <v>292</v>
      </c>
      <c r="B189" s="68"/>
      <c r="C189" s="69"/>
      <c r="D189" s="69"/>
      <c r="E189" s="61"/>
      <c r="F189" s="232"/>
      <c r="G189" s="117"/>
      <c r="H189" s="225"/>
      <c r="I189" s="225"/>
      <c r="J189" s="225"/>
      <c r="K189" s="342"/>
    </row>
    <row r="190" spans="1:11" x14ac:dyDescent="0.25">
      <c r="A190" s="121" t="s">
        <v>315</v>
      </c>
      <c r="B190" s="66" t="s">
        <v>10</v>
      </c>
      <c r="C190" s="67" t="s">
        <v>167</v>
      </c>
      <c r="D190" s="67" t="s">
        <v>96</v>
      </c>
      <c r="E190" s="49">
        <v>927</v>
      </c>
      <c r="F190" s="266" t="s">
        <v>293</v>
      </c>
      <c r="G190" s="117" t="s">
        <v>86</v>
      </c>
      <c r="H190" s="225">
        <f>SUM(Лист1!G299)</f>
        <v>1889146</v>
      </c>
      <c r="I190" s="225">
        <f>SUM(Лист1!H299)</f>
        <v>1889146</v>
      </c>
      <c r="J190" s="225">
        <f>SUM(Лист1!I299)</f>
        <v>0</v>
      </c>
      <c r="K190" s="342">
        <f t="shared" si="62"/>
        <v>0</v>
      </c>
    </row>
    <row r="191" spans="1:11" x14ac:dyDescent="0.25">
      <c r="A191" s="121" t="s">
        <v>314</v>
      </c>
      <c r="B191" s="66" t="s">
        <v>10</v>
      </c>
      <c r="C191" s="67" t="s">
        <v>167</v>
      </c>
      <c r="D191" s="67" t="s">
        <v>96</v>
      </c>
      <c r="E191" s="49">
        <v>927</v>
      </c>
      <c r="F191" s="266" t="s">
        <v>293</v>
      </c>
      <c r="G191" s="117" t="s">
        <v>86</v>
      </c>
      <c r="H191" s="225">
        <f>SUM(Лист1!G300)</f>
        <v>3856382.97</v>
      </c>
      <c r="I191" s="225">
        <f>SUM(Лист1!H300)</f>
        <v>3856382.97</v>
      </c>
      <c r="J191" s="225">
        <f>SUM(Лист1!I300)</f>
        <v>0</v>
      </c>
      <c r="K191" s="342">
        <f t="shared" si="62"/>
        <v>0</v>
      </c>
    </row>
    <row r="192" spans="1:11" x14ac:dyDescent="0.25">
      <c r="A192" s="127" t="s">
        <v>337</v>
      </c>
      <c r="B192" s="66" t="s">
        <v>10</v>
      </c>
      <c r="C192" s="67" t="s">
        <v>167</v>
      </c>
      <c r="D192" s="67" t="s">
        <v>96</v>
      </c>
      <c r="E192" s="49">
        <v>927</v>
      </c>
      <c r="F192" s="266" t="s">
        <v>293</v>
      </c>
      <c r="G192" s="117" t="s">
        <v>86</v>
      </c>
      <c r="H192" s="225">
        <f>SUM(Лист1!G301)</f>
        <v>3856382.97</v>
      </c>
      <c r="I192" s="225">
        <f>SUM(Лист1!H301)</f>
        <v>3856382.97</v>
      </c>
      <c r="J192" s="225">
        <f>SUM(Лист1!I301)</f>
        <v>0</v>
      </c>
      <c r="K192" s="342">
        <f t="shared" si="62"/>
        <v>0</v>
      </c>
    </row>
    <row r="193" spans="1:11" ht="39" x14ac:dyDescent="0.25">
      <c r="A193" s="233" t="s">
        <v>362</v>
      </c>
      <c r="B193" s="68" t="s">
        <v>10</v>
      </c>
      <c r="C193" s="69" t="s">
        <v>167</v>
      </c>
      <c r="D193" s="69" t="s">
        <v>96</v>
      </c>
      <c r="E193" s="62">
        <v>927</v>
      </c>
      <c r="F193" s="265" t="s">
        <v>364</v>
      </c>
      <c r="G193" s="148" t="s">
        <v>8</v>
      </c>
      <c r="H193" s="238">
        <f>SUM(H194)</f>
        <v>6609314</v>
      </c>
      <c r="I193" s="238">
        <f t="shared" ref="I193:J193" si="78">SUM(I194)</f>
        <v>6609314</v>
      </c>
      <c r="J193" s="238">
        <f t="shared" si="78"/>
        <v>0</v>
      </c>
      <c r="K193" s="341">
        <f t="shared" si="62"/>
        <v>0</v>
      </c>
    </row>
    <row r="194" spans="1:11" x14ac:dyDescent="0.25">
      <c r="A194" s="156" t="s">
        <v>52</v>
      </c>
      <c r="B194" s="66" t="s">
        <v>10</v>
      </c>
      <c r="C194" s="67" t="s">
        <v>167</v>
      </c>
      <c r="D194" s="67" t="s">
        <v>96</v>
      </c>
      <c r="E194" s="49">
        <v>927</v>
      </c>
      <c r="F194" s="266" t="s">
        <v>364</v>
      </c>
      <c r="G194" s="117" t="s">
        <v>53</v>
      </c>
      <c r="H194" s="205">
        <f>SUM(H195)</f>
        <v>6609314</v>
      </c>
      <c r="I194" s="205">
        <f>SUM(I195)</f>
        <v>6609314</v>
      </c>
      <c r="J194" s="205">
        <f>SUM(J195)</f>
        <v>0</v>
      </c>
      <c r="K194" s="342">
        <f t="shared" si="62"/>
        <v>0</v>
      </c>
    </row>
    <row r="195" spans="1:11" x14ac:dyDescent="0.25">
      <c r="A195" s="156" t="s">
        <v>54</v>
      </c>
      <c r="B195" s="264" t="s">
        <v>10</v>
      </c>
      <c r="C195" s="84" t="s">
        <v>167</v>
      </c>
      <c r="D195" s="84" t="s">
        <v>96</v>
      </c>
      <c r="E195" s="43">
        <v>927</v>
      </c>
      <c r="F195" s="266" t="s">
        <v>364</v>
      </c>
      <c r="G195" s="117" t="s">
        <v>55</v>
      </c>
      <c r="H195" s="205">
        <f>SUM(Лист1!G261)</f>
        <v>6609314</v>
      </c>
      <c r="I195" s="205">
        <f>SUM(Лист1!H261)</f>
        <v>6609314</v>
      </c>
      <c r="J195" s="205">
        <f>SUM(Лист1!I261)</f>
        <v>0</v>
      </c>
      <c r="K195" s="342">
        <f t="shared" si="62"/>
        <v>0</v>
      </c>
    </row>
    <row r="196" spans="1:11" ht="26.25" x14ac:dyDescent="0.25">
      <c r="A196" s="132" t="s">
        <v>369</v>
      </c>
      <c r="B196" s="68" t="s">
        <v>10</v>
      </c>
      <c r="C196" s="69" t="s">
        <v>167</v>
      </c>
      <c r="D196" s="69" t="s">
        <v>96</v>
      </c>
      <c r="E196" s="62">
        <v>927</v>
      </c>
      <c r="F196" s="265">
        <v>82550</v>
      </c>
      <c r="G196" s="148" t="s">
        <v>8</v>
      </c>
      <c r="H196" s="238">
        <f>SUM(H197)</f>
        <v>15000</v>
      </c>
      <c r="I196" s="238">
        <f t="shared" ref="I196:J196" si="79">SUM(I197)</f>
        <v>15000</v>
      </c>
      <c r="J196" s="238">
        <f t="shared" si="79"/>
        <v>15000</v>
      </c>
      <c r="K196" s="341">
        <f t="shared" si="62"/>
        <v>100</v>
      </c>
    </row>
    <row r="197" spans="1:11" x14ac:dyDescent="0.25">
      <c r="A197" s="20" t="s">
        <v>88</v>
      </c>
      <c r="B197" s="66" t="s">
        <v>10</v>
      </c>
      <c r="C197" s="67" t="s">
        <v>167</v>
      </c>
      <c r="D197" s="67" t="s">
        <v>96</v>
      </c>
      <c r="E197" s="49">
        <v>927</v>
      </c>
      <c r="F197" s="266">
        <v>82550</v>
      </c>
      <c r="G197" s="117" t="s">
        <v>89</v>
      </c>
      <c r="H197" s="205">
        <f>SUM(H198)</f>
        <v>15000</v>
      </c>
      <c r="I197" s="205">
        <f>SUM(I198)</f>
        <v>15000</v>
      </c>
      <c r="J197" s="205">
        <f>SUM(J198)</f>
        <v>15000</v>
      </c>
      <c r="K197" s="342">
        <f t="shared" si="62"/>
        <v>100</v>
      </c>
    </row>
    <row r="198" spans="1:11" x14ac:dyDescent="0.25">
      <c r="A198" s="121" t="s">
        <v>371</v>
      </c>
      <c r="B198" s="264" t="s">
        <v>10</v>
      </c>
      <c r="C198" s="84" t="s">
        <v>167</v>
      </c>
      <c r="D198" s="84" t="s">
        <v>96</v>
      </c>
      <c r="E198" s="43">
        <v>927</v>
      </c>
      <c r="F198" s="266">
        <v>82550</v>
      </c>
      <c r="G198" s="117" t="s">
        <v>372</v>
      </c>
      <c r="H198" s="205">
        <f>SUM(Лист1!G361)</f>
        <v>15000</v>
      </c>
      <c r="I198" s="205">
        <f>SUM(Лист1!H361)</f>
        <v>15000</v>
      </c>
      <c r="J198" s="205">
        <f>SUM(Лист1!I361)</f>
        <v>15000</v>
      </c>
      <c r="K198" s="342">
        <f t="shared" si="62"/>
        <v>100</v>
      </c>
    </row>
    <row r="199" spans="1:11" ht="31.5" x14ac:dyDescent="0.25">
      <c r="A199" s="257" t="s">
        <v>328</v>
      </c>
      <c r="B199" s="94" t="s">
        <v>43</v>
      </c>
      <c r="C199" s="130"/>
      <c r="D199" s="130"/>
      <c r="E199" s="43"/>
      <c r="F199" s="117"/>
      <c r="G199" s="117"/>
      <c r="H199" s="98">
        <f>SUM(H207+H200)</f>
        <v>433122308.68999994</v>
      </c>
      <c r="I199" s="98">
        <f>SUM(I207+I200)</f>
        <v>433122308.68999994</v>
      </c>
      <c r="J199" s="98">
        <f>SUM(J207+J200)</f>
        <v>90818904.950000018</v>
      </c>
      <c r="K199" s="341">
        <f t="shared" si="62"/>
        <v>20.968420034674811</v>
      </c>
    </row>
    <row r="200" spans="1:11" ht="18" x14ac:dyDescent="0.25">
      <c r="A200" s="131" t="s">
        <v>349</v>
      </c>
      <c r="B200" s="94" t="s">
        <v>43</v>
      </c>
      <c r="C200" s="94" t="s">
        <v>165</v>
      </c>
      <c r="D200" s="130"/>
      <c r="E200" s="43"/>
      <c r="F200" s="117"/>
      <c r="G200" s="117"/>
      <c r="H200" s="98">
        <f t="shared" ref="H200:J205" si="80">SUM(H201)</f>
        <v>53005.88</v>
      </c>
      <c r="I200" s="98">
        <f t="shared" si="80"/>
        <v>53005.88</v>
      </c>
      <c r="J200" s="98">
        <f t="shared" si="80"/>
        <v>0</v>
      </c>
      <c r="K200" s="341">
        <f t="shared" si="62"/>
        <v>0</v>
      </c>
    </row>
    <row r="201" spans="1:11" ht="51.75" x14ac:dyDescent="0.25">
      <c r="A201" s="131" t="s">
        <v>346</v>
      </c>
      <c r="B201" s="94" t="s">
        <v>43</v>
      </c>
      <c r="C201" s="94" t="s">
        <v>165</v>
      </c>
      <c r="D201" s="94" t="s">
        <v>41</v>
      </c>
      <c r="E201" s="43"/>
      <c r="F201" s="117"/>
      <c r="G201" s="117"/>
      <c r="H201" s="98">
        <f t="shared" si="80"/>
        <v>53005.88</v>
      </c>
      <c r="I201" s="98">
        <f t="shared" si="80"/>
        <v>53005.88</v>
      </c>
      <c r="J201" s="98">
        <f t="shared" si="80"/>
        <v>0</v>
      </c>
      <c r="K201" s="341">
        <f t="shared" si="62"/>
        <v>0</v>
      </c>
    </row>
    <row r="202" spans="1:11" ht="26.25" x14ac:dyDescent="0.25">
      <c r="A202" s="131" t="s">
        <v>347</v>
      </c>
      <c r="B202" s="94" t="s">
        <v>43</v>
      </c>
      <c r="C202" s="94" t="s">
        <v>165</v>
      </c>
      <c r="D202" s="94" t="s">
        <v>110</v>
      </c>
      <c r="E202" s="43"/>
      <c r="F202" s="117"/>
      <c r="G202" s="117"/>
      <c r="H202" s="98">
        <f t="shared" si="80"/>
        <v>53005.88</v>
      </c>
      <c r="I202" s="98">
        <f t="shared" si="80"/>
        <v>53005.88</v>
      </c>
      <c r="J202" s="98">
        <f t="shared" si="80"/>
        <v>0</v>
      </c>
      <c r="K202" s="341">
        <f t="shared" si="62"/>
        <v>0</v>
      </c>
    </row>
    <row r="203" spans="1:11" ht="30" x14ac:dyDescent="0.25">
      <c r="A203" s="273" t="s">
        <v>6</v>
      </c>
      <c r="B203" s="94" t="s">
        <v>43</v>
      </c>
      <c r="C203" s="94" t="s">
        <v>165</v>
      </c>
      <c r="D203" s="94" t="s">
        <v>110</v>
      </c>
      <c r="E203" s="80">
        <v>903</v>
      </c>
      <c r="F203" s="82" t="s">
        <v>143</v>
      </c>
      <c r="G203" s="82" t="s">
        <v>8</v>
      </c>
      <c r="H203" s="98">
        <f t="shared" si="80"/>
        <v>53005.88</v>
      </c>
      <c r="I203" s="98">
        <f t="shared" si="80"/>
        <v>53005.88</v>
      </c>
      <c r="J203" s="98">
        <f t="shared" si="80"/>
        <v>0</v>
      </c>
      <c r="K203" s="341">
        <f t="shared" si="62"/>
        <v>0</v>
      </c>
    </row>
    <row r="204" spans="1:11" x14ac:dyDescent="0.25">
      <c r="A204" s="233" t="s">
        <v>342</v>
      </c>
      <c r="B204" s="69" t="s">
        <v>43</v>
      </c>
      <c r="C204" s="69" t="s">
        <v>165</v>
      </c>
      <c r="D204" s="69" t="s">
        <v>110</v>
      </c>
      <c r="E204" s="61">
        <v>903</v>
      </c>
      <c r="F204" s="144" t="s">
        <v>348</v>
      </c>
      <c r="G204" s="144" t="s">
        <v>8</v>
      </c>
      <c r="H204" s="98">
        <f t="shared" si="80"/>
        <v>53005.88</v>
      </c>
      <c r="I204" s="98">
        <f t="shared" si="80"/>
        <v>53005.88</v>
      </c>
      <c r="J204" s="98">
        <f t="shared" si="80"/>
        <v>0</v>
      </c>
      <c r="K204" s="341">
        <f t="shared" si="62"/>
        <v>0</v>
      </c>
    </row>
    <row r="205" spans="1:11" ht="23.25" x14ac:dyDescent="0.25">
      <c r="A205" s="121" t="s">
        <v>16</v>
      </c>
      <c r="B205" s="84" t="s">
        <v>43</v>
      </c>
      <c r="C205" s="84" t="s">
        <v>165</v>
      </c>
      <c r="D205" s="84" t="s">
        <v>110</v>
      </c>
      <c r="E205" s="43">
        <v>903</v>
      </c>
      <c r="F205" s="142" t="s">
        <v>348</v>
      </c>
      <c r="G205" s="142" t="s">
        <v>17</v>
      </c>
      <c r="H205" s="254">
        <f t="shared" si="80"/>
        <v>53005.88</v>
      </c>
      <c r="I205" s="254">
        <f t="shared" si="80"/>
        <v>53005.88</v>
      </c>
      <c r="J205" s="254">
        <f t="shared" si="80"/>
        <v>0</v>
      </c>
      <c r="K205" s="342">
        <f t="shared" si="62"/>
        <v>0</v>
      </c>
    </row>
    <row r="206" spans="1:11" x14ac:dyDescent="0.25">
      <c r="A206" s="122" t="s">
        <v>172</v>
      </c>
      <c r="B206" s="84" t="s">
        <v>43</v>
      </c>
      <c r="C206" s="84" t="s">
        <v>165</v>
      </c>
      <c r="D206" s="84" t="s">
        <v>110</v>
      </c>
      <c r="E206" s="43">
        <v>903</v>
      </c>
      <c r="F206" s="142" t="s">
        <v>348</v>
      </c>
      <c r="G206" s="142" t="s">
        <v>171</v>
      </c>
      <c r="H206" s="254">
        <f>SUM(Лист1!G30)</f>
        <v>53005.88</v>
      </c>
      <c r="I206" s="254">
        <f>SUM(Лист1!H30)</f>
        <v>53005.88</v>
      </c>
      <c r="J206" s="254">
        <f>SUM(Лист1!I30)</f>
        <v>0</v>
      </c>
      <c r="K206" s="342">
        <f t="shared" si="62"/>
        <v>0</v>
      </c>
    </row>
    <row r="207" spans="1:11" ht="18" x14ac:dyDescent="0.25">
      <c r="A207" s="92" t="s">
        <v>124</v>
      </c>
      <c r="B207" s="94" t="s">
        <v>43</v>
      </c>
      <c r="C207" s="94" t="s">
        <v>167</v>
      </c>
      <c r="D207" s="81"/>
      <c r="E207" s="80"/>
      <c r="F207" s="82"/>
      <c r="G207" s="82"/>
      <c r="H207" s="98">
        <f t="shared" ref="H207:J209" si="81">SUM(H208)</f>
        <v>433069302.80999994</v>
      </c>
      <c r="I207" s="98">
        <f t="shared" si="81"/>
        <v>433069302.80999994</v>
      </c>
      <c r="J207" s="98">
        <f t="shared" si="81"/>
        <v>90818904.950000018</v>
      </c>
      <c r="K207" s="341">
        <f t="shared" si="62"/>
        <v>20.970986482005376</v>
      </c>
    </row>
    <row r="208" spans="1:11" ht="51.75" x14ac:dyDescent="0.25">
      <c r="A208" s="230" t="s">
        <v>152</v>
      </c>
      <c r="B208" s="94" t="s">
        <v>43</v>
      </c>
      <c r="C208" s="94" t="s">
        <v>167</v>
      </c>
      <c r="D208" s="94" t="s">
        <v>41</v>
      </c>
      <c r="E208" s="80"/>
      <c r="F208" s="82"/>
      <c r="G208" s="82"/>
      <c r="H208" s="98">
        <f t="shared" si="81"/>
        <v>433069302.80999994</v>
      </c>
      <c r="I208" s="98">
        <f t="shared" si="81"/>
        <v>433069302.80999994</v>
      </c>
      <c r="J208" s="98">
        <f t="shared" si="81"/>
        <v>90818904.950000018</v>
      </c>
      <c r="K208" s="341">
        <f t="shared" si="62"/>
        <v>20.970986482005376</v>
      </c>
    </row>
    <row r="209" spans="1:11" ht="26.25" x14ac:dyDescent="0.25">
      <c r="A209" s="230" t="s">
        <v>153</v>
      </c>
      <c r="B209" s="94" t="s">
        <v>43</v>
      </c>
      <c r="C209" s="94" t="s">
        <v>167</v>
      </c>
      <c r="D209" s="94" t="s">
        <v>110</v>
      </c>
      <c r="E209" s="80"/>
      <c r="F209" s="82"/>
      <c r="G209" s="82"/>
      <c r="H209" s="98">
        <f t="shared" si="81"/>
        <v>433069302.80999994</v>
      </c>
      <c r="I209" s="98">
        <f t="shared" si="81"/>
        <v>433069302.80999994</v>
      </c>
      <c r="J209" s="98">
        <f t="shared" si="81"/>
        <v>90818904.950000018</v>
      </c>
      <c r="K209" s="341">
        <f t="shared" si="62"/>
        <v>20.970986482005376</v>
      </c>
    </row>
    <row r="210" spans="1:11" ht="30" x14ac:dyDescent="0.25">
      <c r="A210" s="248" t="s">
        <v>6</v>
      </c>
      <c r="B210" s="249" t="s">
        <v>43</v>
      </c>
      <c r="C210" s="249" t="s">
        <v>167</v>
      </c>
      <c r="D210" s="249" t="s">
        <v>110</v>
      </c>
      <c r="E210" s="250">
        <v>903</v>
      </c>
      <c r="F210" s="251" t="s">
        <v>143</v>
      </c>
      <c r="G210" s="251" t="s">
        <v>8</v>
      </c>
      <c r="H210" s="252">
        <f>SUM(H211+H219+H222+H225+H229+H232+H216+H236+H240+H244+H251+H254+H258)</f>
        <v>433069302.80999994</v>
      </c>
      <c r="I210" s="252">
        <f t="shared" ref="I210:J210" si="82">SUM(I211+I219+I222+I225+I229+I232+I216+I236+I240+I244+I251+I254+I258)</f>
        <v>433069302.80999994</v>
      </c>
      <c r="J210" s="252">
        <f t="shared" si="82"/>
        <v>90818904.950000018</v>
      </c>
      <c r="K210" s="341">
        <f t="shared" si="62"/>
        <v>20.970986482005376</v>
      </c>
    </row>
    <row r="211" spans="1:11" ht="24.75" x14ac:dyDescent="0.25">
      <c r="A211" s="90" t="s">
        <v>31</v>
      </c>
      <c r="B211" s="69" t="s">
        <v>43</v>
      </c>
      <c r="C211" s="69" t="s">
        <v>167</v>
      </c>
      <c r="D211" s="69" t="s">
        <v>110</v>
      </c>
      <c r="E211" s="62">
        <v>903</v>
      </c>
      <c r="F211" s="59" t="s">
        <v>216</v>
      </c>
      <c r="G211" s="59" t="s">
        <v>8</v>
      </c>
      <c r="H211" s="98">
        <f>SUM(H212+H214)</f>
        <v>2251915</v>
      </c>
      <c r="I211" s="98">
        <f t="shared" ref="I211:J211" si="83">SUM(I212+I214)</f>
        <v>2251915</v>
      </c>
      <c r="J211" s="98">
        <f t="shared" si="83"/>
        <v>428588.59</v>
      </c>
      <c r="K211" s="341">
        <f t="shared" si="62"/>
        <v>19.032183275123618</v>
      </c>
    </row>
    <row r="212" spans="1:11" ht="34.5" x14ac:dyDescent="0.25">
      <c r="A212" s="46" t="s">
        <v>32</v>
      </c>
      <c r="B212" s="84" t="s">
        <v>43</v>
      </c>
      <c r="C212" s="67" t="s">
        <v>167</v>
      </c>
      <c r="D212" s="67" t="s">
        <v>110</v>
      </c>
      <c r="E212" s="49">
        <v>903</v>
      </c>
      <c r="F212" s="52" t="s">
        <v>216</v>
      </c>
      <c r="G212" s="52" t="s">
        <v>33</v>
      </c>
      <c r="H212" s="243">
        <f>SUM(H213)</f>
        <v>2223342</v>
      </c>
      <c r="I212" s="243">
        <f t="shared" ref="I212:J212" si="84">SUM(I213)</f>
        <v>2223342</v>
      </c>
      <c r="J212" s="243">
        <f t="shared" si="84"/>
        <v>425953.59</v>
      </c>
      <c r="K212" s="342">
        <f t="shared" ref="K212:K275" si="85">SUM(J212/I212*100)</f>
        <v>19.158257703942986</v>
      </c>
    </row>
    <row r="213" spans="1:11" x14ac:dyDescent="0.25">
      <c r="A213" s="46" t="s">
        <v>34</v>
      </c>
      <c r="B213" s="84" t="s">
        <v>43</v>
      </c>
      <c r="C213" s="67" t="s">
        <v>167</v>
      </c>
      <c r="D213" s="67" t="s">
        <v>110</v>
      </c>
      <c r="E213" s="49">
        <v>903</v>
      </c>
      <c r="F213" s="52" t="s">
        <v>216</v>
      </c>
      <c r="G213" s="52" t="s">
        <v>35</v>
      </c>
      <c r="H213" s="243">
        <f>SUM(Лист1!G73)</f>
        <v>2223342</v>
      </c>
      <c r="I213" s="243">
        <f>SUM(Лист1!H73)</f>
        <v>2223342</v>
      </c>
      <c r="J213" s="243">
        <f>SUM(Лист1!I73)</f>
        <v>425953.59</v>
      </c>
      <c r="K213" s="342">
        <f t="shared" si="85"/>
        <v>19.158257703942986</v>
      </c>
    </row>
    <row r="214" spans="1:11" x14ac:dyDescent="0.25">
      <c r="A214" s="46" t="s">
        <v>12</v>
      </c>
      <c r="B214" s="84" t="s">
        <v>43</v>
      </c>
      <c r="C214" s="67" t="s">
        <v>167</v>
      </c>
      <c r="D214" s="67" t="s">
        <v>110</v>
      </c>
      <c r="E214" s="49">
        <v>903</v>
      </c>
      <c r="F214" s="52" t="s">
        <v>216</v>
      </c>
      <c r="G214" s="52" t="s">
        <v>13</v>
      </c>
      <c r="H214" s="243">
        <f>SUM(H215)</f>
        <v>28573</v>
      </c>
      <c r="I214" s="243">
        <f t="shared" ref="I214:J214" si="86">SUM(I215)</f>
        <v>28573</v>
      </c>
      <c r="J214" s="243">
        <f t="shared" si="86"/>
        <v>2635</v>
      </c>
      <c r="K214" s="342">
        <f t="shared" si="85"/>
        <v>9.2219927903965289</v>
      </c>
    </row>
    <row r="215" spans="1:11" x14ac:dyDescent="0.25">
      <c r="A215" s="121" t="s">
        <v>180</v>
      </c>
      <c r="B215" s="84" t="s">
        <v>43</v>
      </c>
      <c r="C215" s="67" t="s">
        <v>167</v>
      </c>
      <c r="D215" s="84" t="s">
        <v>110</v>
      </c>
      <c r="E215" s="49">
        <v>903</v>
      </c>
      <c r="F215" s="52" t="s">
        <v>216</v>
      </c>
      <c r="G215" s="52" t="s">
        <v>15</v>
      </c>
      <c r="H215" s="243">
        <f>SUM(Лист1!G75)</f>
        <v>28573</v>
      </c>
      <c r="I215" s="243">
        <f>SUM(Лист1!H75)</f>
        <v>28573</v>
      </c>
      <c r="J215" s="243">
        <f>SUM(Лист1!I75)</f>
        <v>2635</v>
      </c>
      <c r="K215" s="342">
        <f t="shared" si="85"/>
        <v>9.2219927903965289</v>
      </c>
    </row>
    <row r="216" spans="1:11" ht="51.75" x14ac:dyDescent="0.25">
      <c r="A216" s="128" t="s">
        <v>201</v>
      </c>
      <c r="B216" s="69" t="s">
        <v>43</v>
      </c>
      <c r="C216" s="69" t="s">
        <v>167</v>
      </c>
      <c r="D216" s="69" t="s">
        <v>110</v>
      </c>
      <c r="E216" s="62">
        <v>903</v>
      </c>
      <c r="F216" s="144" t="s">
        <v>151</v>
      </c>
      <c r="G216" s="60" t="s">
        <v>8</v>
      </c>
      <c r="H216" s="98">
        <f>SUM(H217)</f>
        <v>40000</v>
      </c>
      <c r="I216" s="98">
        <f t="shared" ref="I216:J217" si="87">SUM(I217)</f>
        <v>40000</v>
      </c>
      <c r="J216" s="98">
        <f t="shared" si="87"/>
        <v>0</v>
      </c>
      <c r="K216" s="341">
        <f t="shared" si="85"/>
        <v>0</v>
      </c>
    </row>
    <row r="217" spans="1:11" x14ac:dyDescent="0.25">
      <c r="A217" s="121" t="s">
        <v>12</v>
      </c>
      <c r="B217" s="84" t="s">
        <v>43</v>
      </c>
      <c r="C217" s="67" t="s">
        <v>167</v>
      </c>
      <c r="D217" s="67" t="s">
        <v>110</v>
      </c>
      <c r="E217" s="49">
        <v>903</v>
      </c>
      <c r="F217" s="117" t="s">
        <v>151</v>
      </c>
      <c r="G217" s="52" t="s">
        <v>13</v>
      </c>
      <c r="H217" s="243">
        <f>SUM(H218)</f>
        <v>40000</v>
      </c>
      <c r="I217" s="243">
        <f t="shared" si="87"/>
        <v>40000</v>
      </c>
      <c r="J217" s="243">
        <f t="shared" si="87"/>
        <v>0</v>
      </c>
      <c r="K217" s="342">
        <f t="shared" si="85"/>
        <v>0</v>
      </c>
    </row>
    <row r="218" spans="1:11" x14ac:dyDescent="0.25">
      <c r="A218" s="121" t="s">
        <v>180</v>
      </c>
      <c r="B218" s="84" t="s">
        <v>43</v>
      </c>
      <c r="C218" s="67" t="s">
        <v>167</v>
      </c>
      <c r="D218" s="67" t="s">
        <v>110</v>
      </c>
      <c r="E218" s="49">
        <v>903</v>
      </c>
      <c r="F218" s="117" t="s">
        <v>151</v>
      </c>
      <c r="G218" s="44" t="s">
        <v>15</v>
      </c>
      <c r="H218" s="243">
        <f>SUM(Лист1!G25)</f>
        <v>40000</v>
      </c>
      <c r="I218" s="243">
        <f>SUM(Лист1!H25)</f>
        <v>40000</v>
      </c>
      <c r="J218" s="243">
        <f>SUM(Лист1!I25)</f>
        <v>0</v>
      </c>
      <c r="K218" s="342">
        <f t="shared" si="85"/>
        <v>0</v>
      </c>
    </row>
    <row r="219" spans="1:11" x14ac:dyDescent="0.25">
      <c r="A219" s="128" t="s">
        <v>212</v>
      </c>
      <c r="B219" s="69" t="s">
        <v>43</v>
      </c>
      <c r="C219" s="69" t="s">
        <v>167</v>
      </c>
      <c r="D219" s="69" t="s">
        <v>110</v>
      </c>
      <c r="E219" s="62">
        <v>903</v>
      </c>
      <c r="F219" s="145">
        <v>80300</v>
      </c>
      <c r="G219" s="146" t="s">
        <v>8</v>
      </c>
      <c r="H219" s="98">
        <f>SUM(H220)</f>
        <v>26653314.789999999</v>
      </c>
      <c r="I219" s="98">
        <f t="shared" ref="I219:J219" si="88">SUM(I220)</f>
        <v>26653314.789999999</v>
      </c>
      <c r="J219" s="98">
        <f t="shared" si="88"/>
        <v>6862887.3399999999</v>
      </c>
      <c r="K219" s="341">
        <f t="shared" si="85"/>
        <v>25.748719789910979</v>
      </c>
    </row>
    <row r="220" spans="1:11" ht="23.25" x14ac:dyDescent="0.25">
      <c r="A220" s="46" t="s">
        <v>16</v>
      </c>
      <c r="B220" s="84" t="s">
        <v>43</v>
      </c>
      <c r="C220" s="67" t="s">
        <v>167</v>
      </c>
      <c r="D220" s="67" t="s">
        <v>110</v>
      </c>
      <c r="E220" s="49">
        <v>903</v>
      </c>
      <c r="F220" s="125">
        <v>80300</v>
      </c>
      <c r="G220" s="124" t="s">
        <v>17</v>
      </c>
      <c r="H220" s="243">
        <f>SUM(H221:H221)</f>
        <v>26653314.789999999</v>
      </c>
      <c r="I220" s="243">
        <f t="shared" ref="I220:J220" si="89">SUM(I221:I221)</f>
        <v>26653314.789999999</v>
      </c>
      <c r="J220" s="243">
        <f t="shared" si="89"/>
        <v>6862887.3399999999</v>
      </c>
      <c r="K220" s="342">
        <f t="shared" si="85"/>
        <v>25.748719789910979</v>
      </c>
    </row>
    <row r="221" spans="1:11" x14ac:dyDescent="0.25">
      <c r="A221" s="122" t="s">
        <v>170</v>
      </c>
      <c r="B221" s="84" t="s">
        <v>43</v>
      </c>
      <c r="C221" s="67" t="s">
        <v>167</v>
      </c>
      <c r="D221" s="67" t="s">
        <v>110</v>
      </c>
      <c r="E221" s="49">
        <v>903</v>
      </c>
      <c r="F221" s="125">
        <v>80300</v>
      </c>
      <c r="G221" s="124" t="s">
        <v>169</v>
      </c>
      <c r="H221" s="243">
        <f>SUM(Лист1!G40)</f>
        <v>26653314.789999999</v>
      </c>
      <c r="I221" s="243">
        <f>SUM(Лист1!H40)</f>
        <v>26653314.789999999</v>
      </c>
      <c r="J221" s="243">
        <f>SUM(Лист1!I40)</f>
        <v>6862887.3399999999</v>
      </c>
      <c r="K221" s="342">
        <f t="shared" si="85"/>
        <v>25.748719789910979</v>
      </c>
    </row>
    <row r="222" spans="1:11" ht="24.75" x14ac:dyDescent="0.25">
      <c r="A222" s="87" t="s">
        <v>23</v>
      </c>
      <c r="B222" s="69" t="s">
        <v>43</v>
      </c>
      <c r="C222" s="69" t="s">
        <v>167</v>
      </c>
      <c r="D222" s="69" t="s">
        <v>110</v>
      </c>
      <c r="E222" s="62">
        <v>903</v>
      </c>
      <c r="F222" s="145">
        <v>14710</v>
      </c>
      <c r="G222" s="146" t="s">
        <v>8</v>
      </c>
      <c r="H222" s="98">
        <f t="shared" ref="H222:J223" si="90">SUM(H223)</f>
        <v>88102036</v>
      </c>
      <c r="I222" s="98">
        <f t="shared" si="90"/>
        <v>88102036</v>
      </c>
      <c r="J222" s="98">
        <f t="shared" si="90"/>
        <v>16139209.24</v>
      </c>
      <c r="K222" s="341">
        <f t="shared" si="85"/>
        <v>18.318769886316815</v>
      </c>
    </row>
    <row r="223" spans="1:11" ht="23.25" x14ac:dyDescent="0.25">
      <c r="A223" s="46" t="s">
        <v>16</v>
      </c>
      <c r="B223" s="84" t="s">
        <v>43</v>
      </c>
      <c r="C223" s="67" t="s">
        <v>167</v>
      </c>
      <c r="D223" s="67" t="s">
        <v>110</v>
      </c>
      <c r="E223" s="49">
        <v>903</v>
      </c>
      <c r="F223" s="125">
        <v>14710</v>
      </c>
      <c r="G223" s="124" t="s">
        <v>17</v>
      </c>
      <c r="H223" s="243">
        <f t="shared" si="90"/>
        <v>88102036</v>
      </c>
      <c r="I223" s="243">
        <f t="shared" si="90"/>
        <v>88102036</v>
      </c>
      <c r="J223" s="243">
        <f t="shared" si="90"/>
        <v>16139209.24</v>
      </c>
      <c r="K223" s="342">
        <f t="shared" si="85"/>
        <v>18.318769886316815</v>
      </c>
    </row>
    <row r="224" spans="1:11" x14ac:dyDescent="0.25">
      <c r="A224" s="122" t="s">
        <v>170</v>
      </c>
      <c r="B224" s="84" t="s">
        <v>43</v>
      </c>
      <c r="C224" s="67" t="s">
        <v>167</v>
      </c>
      <c r="D224" s="84" t="s">
        <v>110</v>
      </c>
      <c r="E224" s="49">
        <v>903</v>
      </c>
      <c r="F224" s="125">
        <v>14710</v>
      </c>
      <c r="G224" s="124" t="s">
        <v>169</v>
      </c>
      <c r="H224" s="243">
        <f>SUM(Лист1!G43)</f>
        <v>88102036</v>
      </c>
      <c r="I224" s="243">
        <f>SUM(Лист1!H43)</f>
        <v>88102036</v>
      </c>
      <c r="J224" s="243">
        <f>SUM(Лист1!I43)</f>
        <v>16139209.24</v>
      </c>
      <c r="K224" s="342">
        <f t="shared" si="85"/>
        <v>18.318769886316815</v>
      </c>
    </row>
    <row r="225" spans="1:11" ht="48.75" x14ac:dyDescent="0.25">
      <c r="A225" s="89" t="s">
        <v>24</v>
      </c>
      <c r="B225" s="69" t="s">
        <v>43</v>
      </c>
      <c r="C225" s="69" t="s">
        <v>167</v>
      </c>
      <c r="D225" s="69" t="s">
        <v>110</v>
      </c>
      <c r="E225" s="62">
        <v>903</v>
      </c>
      <c r="F225" s="145">
        <v>14770</v>
      </c>
      <c r="G225" s="149" t="s">
        <v>8</v>
      </c>
      <c r="H225" s="98">
        <f>SUM(H226)</f>
        <v>5828400</v>
      </c>
      <c r="I225" s="98">
        <f t="shared" ref="I225:J225" si="91">SUM(I226)</f>
        <v>5828400</v>
      </c>
      <c r="J225" s="98">
        <f t="shared" si="91"/>
        <v>1457100</v>
      </c>
      <c r="K225" s="341">
        <f t="shared" si="85"/>
        <v>25</v>
      </c>
    </row>
    <row r="226" spans="1:11" ht="23.25" x14ac:dyDescent="0.25">
      <c r="A226" s="46" t="s">
        <v>16</v>
      </c>
      <c r="B226" s="84" t="s">
        <v>43</v>
      </c>
      <c r="C226" s="67" t="s">
        <v>167</v>
      </c>
      <c r="D226" s="84" t="s">
        <v>110</v>
      </c>
      <c r="E226" s="49">
        <v>903</v>
      </c>
      <c r="F226" s="125">
        <v>14770</v>
      </c>
      <c r="G226" s="124" t="s">
        <v>17</v>
      </c>
      <c r="H226" s="243">
        <f>SUM(H227:H228)</f>
        <v>5828400</v>
      </c>
      <c r="I226" s="243">
        <f t="shared" ref="I226:J226" si="92">SUM(I227:I228)</f>
        <v>5828400</v>
      </c>
      <c r="J226" s="243">
        <f t="shared" si="92"/>
        <v>1457100</v>
      </c>
      <c r="K226" s="342">
        <f t="shared" si="85"/>
        <v>25</v>
      </c>
    </row>
    <row r="227" spans="1:11" x14ac:dyDescent="0.25">
      <c r="A227" s="122" t="s">
        <v>170</v>
      </c>
      <c r="B227" s="84" t="s">
        <v>43</v>
      </c>
      <c r="C227" s="67" t="s">
        <v>167</v>
      </c>
      <c r="D227" s="67" t="s">
        <v>110</v>
      </c>
      <c r="E227" s="49">
        <v>903</v>
      </c>
      <c r="F227" s="125">
        <v>14770</v>
      </c>
      <c r="G227" s="124" t="s">
        <v>169</v>
      </c>
      <c r="H227" s="243">
        <f>SUM(Лист1!G58+Лист1!G46)</f>
        <v>5328400</v>
      </c>
      <c r="I227" s="243">
        <f>SUM(Лист1!H58+Лист1!H46)</f>
        <v>5328400</v>
      </c>
      <c r="J227" s="243">
        <f>SUM(Лист1!I58+Лист1!I46)</f>
        <v>1329500</v>
      </c>
      <c r="K227" s="342">
        <f t="shared" si="85"/>
        <v>24.951204864499662</v>
      </c>
    </row>
    <row r="228" spans="1:11" x14ac:dyDescent="0.25">
      <c r="A228" s="156" t="s">
        <v>172</v>
      </c>
      <c r="B228" s="84" t="s">
        <v>43</v>
      </c>
      <c r="C228" s="67" t="s">
        <v>167</v>
      </c>
      <c r="D228" s="67" t="s">
        <v>110</v>
      </c>
      <c r="E228" s="43">
        <v>903</v>
      </c>
      <c r="F228" s="118">
        <v>14770</v>
      </c>
      <c r="G228" s="124" t="s">
        <v>171</v>
      </c>
      <c r="H228" s="243">
        <f>SUM(Лист1!G59)</f>
        <v>500000</v>
      </c>
      <c r="I228" s="243">
        <f>SUM(Лист1!H59)</f>
        <v>500000</v>
      </c>
      <c r="J228" s="243">
        <f>SUM(Лист1!I59)</f>
        <v>127600</v>
      </c>
      <c r="K228" s="342">
        <f t="shared" si="85"/>
        <v>25.52</v>
      </c>
    </row>
    <row r="229" spans="1:11" ht="36.75" x14ac:dyDescent="0.25">
      <c r="A229" s="87" t="s">
        <v>44</v>
      </c>
      <c r="B229" s="69" t="s">
        <v>43</v>
      </c>
      <c r="C229" s="69" t="s">
        <v>167</v>
      </c>
      <c r="D229" s="69" t="s">
        <v>110</v>
      </c>
      <c r="E229" s="61">
        <v>903</v>
      </c>
      <c r="F229" s="147">
        <v>14780</v>
      </c>
      <c r="G229" s="144" t="s">
        <v>8</v>
      </c>
      <c r="H229" s="98">
        <f t="shared" ref="H229:J230" si="93">SUM(H230)</f>
        <v>3314304</v>
      </c>
      <c r="I229" s="98">
        <f t="shared" si="93"/>
        <v>3314304</v>
      </c>
      <c r="J229" s="98">
        <f t="shared" si="93"/>
        <v>881611.6</v>
      </c>
      <c r="K229" s="341">
        <f t="shared" si="85"/>
        <v>26.600203240257986</v>
      </c>
    </row>
    <row r="230" spans="1:11" ht="23.25" x14ac:dyDescent="0.25">
      <c r="A230" s="46" t="s">
        <v>16</v>
      </c>
      <c r="B230" s="84" t="s">
        <v>43</v>
      </c>
      <c r="C230" s="67" t="s">
        <v>167</v>
      </c>
      <c r="D230" s="67" t="s">
        <v>110</v>
      </c>
      <c r="E230" s="43">
        <v>903</v>
      </c>
      <c r="F230" s="118">
        <v>14780</v>
      </c>
      <c r="G230" s="124" t="s">
        <v>17</v>
      </c>
      <c r="H230" s="243">
        <f t="shared" si="93"/>
        <v>3314304</v>
      </c>
      <c r="I230" s="243">
        <f t="shared" si="93"/>
        <v>3314304</v>
      </c>
      <c r="J230" s="243">
        <f t="shared" si="93"/>
        <v>881611.6</v>
      </c>
      <c r="K230" s="342">
        <f t="shared" si="85"/>
        <v>26.600203240257986</v>
      </c>
    </row>
    <row r="231" spans="1:11" x14ac:dyDescent="0.25">
      <c r="A231" s="122" t="s">
        <v>170</v>
      </c>
      <c r="B231" s="84" t="s">
        <v>43</v>
      </c>
      <c r="C231" s="67" t="s">
        <v>167</v>
      </c>
      <c r="D231" s="67" t="s">
        <v>110</v>
      </c>
      <c r="E231" s="43">
        <v>903</v>
      </c>
      <c r="F231" s="118">
        <v>14780</v>
      </c>
      <c r="G231" s="124" t="s">
        <v>169</v>
      </c>
      <c r="H231" s="243">
        <f>SUM(Лист1!G90)</f>
        <v>3314304</v>
      </c>
      <c r="I231" s="243">
        <f>SUM(Лист1!H90)</f>
        <v>3314304</v>
      </c>
      <c r="J231" s="243">
        <f>SUM(Лист1!I90)</f>
        <v>881611.6</v>
      </c>
      <c r="K231" s="342">
        <f t="shared" si="85"/>
        <v>26.600203240257986</v>
      </c>
    </row>
    <row r="232" spans="1:11" x14ac:dyDescent="0.25">
      <c r="A232" s="53" t="s">
        <v>27</v>
      </c>
      <c r="B232" s="69" t="s">
        <v>43</v>
      </c>
      <c r="C232" s="69" t="s">
        <v>167</v>
      </c>
      <c r="D232" s="69" t="s">
        <v>110</v>
      </c>
      <c r="E232" s="61">
        <v>903</v>
      </c>
      <c r="F232" s="147">
        <v>80310</v>
      </c>
      <c r="G232" s="144" t="s">
        <v>8</v>
      </c>
      <c r="H232" s="98">
        <f>SUM(H233)</f>
        <v>56953734.850000001</v>
      </c>
      <c r="I232" s="98">
        <f t="shared" ref="I232:J232" si="94">SUM(I233)</f>
        <v>56953734.850000001</v>
      </c>
      <c r="J232" s="98">
        <f t="shared" si="94"/>
        <v>16495289.869999999</v>
      </c>
      <c r="K232" s="341">
        <f t="shared" si="85"/>
        <v>28.962613098937091</v>
      </c>
    </row>
    <row r="233" spans="1:11" ht="23.25" x14ac:dyDescent="0.25">
      <c r="A233" s="46" t="s">
        <v>16</v>
      </c>
      <c r="B233" s="84" t="s">
        <v>43</v>
      </c>
      <c r="C233" s="67" t="s">
        <v>167</v>
      </c>
      <c r="D233" s="67" t="s">
        <v>110</v>
      </c>
      <c r="E233" s="43">
        <v>903</v>
      </c>
      <c r="F233" s="118">
        <v>80310</v>
      </c>
      <c r="G233" s="117" t="s">
        <v>17</v>
      </c>
      <c r="H233" s="243">
        <f>SUM(H234:H235)</f>
        <v>56953734.850000001</v>
      </c>
      <c r="I233" s="243">
        <f t="shared" ref="I233:J233" si="95">SUM(I234:I235)</f>
        <v>56953734.850000001</v>
      </c>
      <c r="J233" s="243">
        <f t="shared" si="95"/>
        <v>16495289.869999999</v>
      </c>
      <c r="K233" s="342">
        <f t="shared" si="85"/>
        <v>28.962613098937091</v>
      </c>
    </row>
    <row r="234" spans="1:11" x14ac:dyDescent="0.25">
      <c r="A234" s="122" t="s">
        <v>170</v>
      </c>
      <c r="B234" s="84" t="s">
        <v>43</v>
      </c>
      <c r="C234" s="67" t="s">
        <v>167</v>
      </c>
      <c r="D234" s="67" t="s">
        <v>110</v>
      </c>
      <c r="E234" s="43">
        <v>903</v>
      </c>
      <c r="F234" s="118">
        <v>80310</v>
      </c>
      <c r="G234" s="117" t="s">
        <v>169</v>
      </c>
      <c r="H234" s="243">
        <f>SUM(Лист1!G50)</f>
        <v>41604218</v>
      </c>
      <c r="I234" s="243">
        <f>SUM(Лист1!H50)</f>
        <v>41604218</v>
      </c>
      <c r="J234" s="243">
        <f>SUM(Лист1!I50)</f>
        <v>12754611.09</v>
      </c>
      <c r="K234" s="342">
        <f t="shared" si="85"/>
        <v>30.657014368110463</v>
      </c>
    </row>
    <row r="235" spans="1:11" x14ac:dyDescent="0.25">
      <c r="A235" s="156" t="s">
        <v>172</v>
      </c>
      <c r="B235" s="84" t="s">
        <v>43</v>
      </c>
      <c r="C235" s="67" t="s">
        <v>167</v>
      </c>
      <c r="D235" s="67" t="s">
        <v>110</v>
      </c>
      <c r="E235" s="43">
        <v>903</v>
      </c>
      <c r="F235" s="118">
        <v>80310</v>
      </c>
      <c r="G235" s="117" t="s">
        <v>171</v>
      </c>
      <c r="H235" s="243">
        <f>SUM(Лист1!G51)</f>
        <v>15349516.85</v>
      </c>
      <c r="I235" s="243">
        <f>SUM(Лист1!H51)</f>
        <v>15349516.85</v>
      </c>
      <c r="J235" s="243">
        <f>SUM(Лист1!I51)</f>
        <v>3740678.78</v>
      </c>
      <c r="K235" s="342">
        <f t="shared" si="85"/>
        <v>24.370009926403643</v>
      </c>
    </row>
    <row r="236" spans="1:11" ht="60.75" x14ac:dyDescent="0.25">
      <c r="A236" s="109" t="s">
        <v>28</v>
      </c>
      <c r="B236" s="69" t="s">
        <v>43</v>
      </c>
      <c r="C236" s="69" t="s">
        <v>167</v>
      </c>
      <c r="D236" s="69" t="s">
        <v>110</v>
      </c>
      <c r="E236" s="61">
        <v>903</v>
      </c>
      <c r="F236" s="147">
        <v>14700</v>
      </c>
      <c r="G236" s="149" t="s">
        <v>8</v>
      </c>
      <c r="H236" s="98">
        <f>SUM(H237)</f>
        <v>183171956</v>
      </c>
      <c r="I236" s="98">
        <f t="shared" ref="I236:J236" si="96">SUM(I237)</f>
        <v>183171956</v>
      </c>
      <c r="J236" s="98">
        <f t="shared" si="96"/>
        <v>33684346.340000004</v>
      </c>
      <c r="K236" s="341">
        <f t="shared" si="85"/>
        <v>18.389466966220532</v>
      </c>
    </row>
    <row r="237" spans="1:11" ht="23.25" x14ac:dyDescent="0.25">
      <c r="A237" s="46" t="s">
        <v>16</v>
      </c>
      <c r="B237" s="84" t="s">
        <v>43</v>
      </c>
      <c r="C237" s="67" t="s">
        <v>167</v>
      </c>
      <c r="D237" s="67" t="s">
        <v>110</v>
      </c>
      <c r="E237" s="43">
        <v>903</v>
      </c>
      <c r="F237" s="118">
        <v>14700</v>
      </c>
      <c r="G237" s="124" t="s">
        <v>17</v>
      </c>
      <c r="H237" s="243">
        <f>SUM(H238:H239)</f>
        <v>183171956</v>
      </c>
      <c r="I237" s="243">
        <f t="shared" ref="I237:J237" si="97">SUM(I238:I239)</f>
        <v>183171956</v>
      </c>
      <c r="J237" s="243">
        <f t="shared" si="97"/>
        <v>33684346.340000004</v>
      </c>
      <c r="K237" s="342">
        <f t="shared" si="85"/>
        <v>18.389466966220532</v>
      </c>
    </row>
    <row r="238" spans="1:11" x14ac:dyDescent="0.25">
      <c r="A238" s="122" t="s">
        <v>170</v>
      </c>
      <c r="B238" s="84" t="s">
        <v>43</v>
      </c>
      <c r="C238" s="67" t="s">
        <v>167</v>
      </c>
      <c r="D238" s="67" t="s">
        <v>110</v>
      </c>
      <c r="E238" s="43">
        <v>903</v>
      </c>
      <c r="F238" s="118">
        <v>14700</v>
      </c>
      <c r="G238" s="124" t="s">
        <v>169</v>
      </c>
      <c r="H238" s="243">
        <f>SUM(Лист1!G54)</f>
        <v>135021956</v>
      </c>
      <c r="I238" s="243">
        <f>SUM(Лист1!H54)</f>
        <v>135021956</v>
      </c>
      <c r="J238" s="243">
        <f>SUM(Лист1!I54)</f>
        <v>24368571.5</v>
      </c>
      <c r="K238" s="342">
        <f t="shared" si="85"/>
        <v>18.047858453479964</v>
      </c>
    </row>
    <row r="239" spans="1:11" x14ac:dyDescent="0.25">
      <c r="A239" s="156" t="s">
        <v>172</v>
      </c>
      <c r="B239" s="84" t="s">
        <v>43</v>
      </c>
      <c r="C239" s="67" t="s">
        <v>167</v>
      </c>
      <c r="D239" s="67" t="s">
        <v>110</v>
      </c>
      <c r="E239" s="43">
        <v>903</v>
      </c>
      <c r="F239" s="118">
        <v>14700</v>
      </c>
      <c r="G239" s="124" t="s">
        <v>171</v>
      </c>
      <c r="H239" s="243">
        <f>SUM(Лист1!G55)</f>
        <v>48150000</v>
      </c>
      <c r="I239" s="243">
        <f>SUM(Лист1!H55)</f>
        <v>48150000</v>
      </c>
      <c r="J239" s="243">
        <f>SUM(Лист1!I55)</f>
        <v>9315774.8399999999</v>
      </c>
      <c r="K239" s="342">
        <f t="shared" si="85"/>
        <v>19.347403613707165</v>
      </c>
    </row>
    <row r="240" spans="1:11" x14ac:dyDescent="0.25">
      <c r="A240" s="128" t="s">
        <v>217</v>
      </c>
      <c r="B240" s="69" t="s">
        <v>43</v>
      </c>
      <c r="C240" s="69" t="s">
        <v>167</v>
      </c>
      <c r="D240" s="69" t="s">
        <v>110</v>
      </c>
      <c r="E240" s="61">
        <v>903</v>
      </c>
      <c r="F240" s="147">
        <v>80320</v>
      </c>
      <c r="G240" s="144" t="s">
        <v>8</v>
      </c>
      <c r="H240" s="98">
        <f>SUM(H241)</f>
        <v>17603434.02</v>
      </c>
      <c r="I240" s="98">
        <f t="shared" ref="I240:J240" si="98">SUM(I241)</f>
        <v>17603434.02</v>
      </c>
      <c r="J240" s="98">
        <f t="shared" si="98"/>
        <v>4436530.54</v>
      </c>
      <c r="K240" s="341">
        <f t="shared" si="85"/>
        <v>25.202642478504316</v>
      </c>
    </row>
    <row r="241" spans="1:11" ht="23.25" x14ac:dyDescent="0.25">
      <c r="A241" s="46" t="s">
        <v>16</v>
      </c>
      <c r="B241" s="84" t="s">
        <v>43</v>
      </c>
      <c r="C241" s="67" t="s">
        <v>167</v>
      </c>
      <c r="D241" s="67" t="s">
        <v>110</v>
      </c>
      <c r="E241" s="43">
        <v>903</v>
      </c>
      <c r="F241" s="118">
        <v>80320</v>
      </c>
      <c r="G241" s="117" t="s">
        <v>17</v>
      </c>
      <c r="H241" s="243">
        <f>SUM(H242+H243)</f>
        <v>17603434.02</v>
      </c>
      <c r="I241" s="243">
        <f>SUM(I242+I243)</f>
        <v>17603434.02</v>
      </c>
      <c r="J241" s="243">
        <f>SUM(J242+J243)</f>
        <v>4436530.54</v>
      </c>
      <c r="K241" s="342">
        <f t="shared" si="85"/>
        <v>25.202642478504316</v>
      </c>
    </row>
    <row r="242" spans="1:11" x14ac:dyDescent="0.25">
      <c r="A242" s="122" t="s">
        <v>170</v>
      </c>
      <c r="B242" s="84" t="s">
        <v>43</v>
      </c>
      <c r="C242" s="67" t="s">
        <v>167</v>
      </c>
      <c r="D242" s="67" t="s">
        <v>110</v>
      </c>
      <c r="E242" s="43">
        <v>903</v>
      </c>
      <c r="F242" s="118">
        <v>80320</v>
      </c>
      <c r="G242" s="117" t="s">
        <v>169</v>
      </c>
      <c r="H242" s="243">
        <f>SUM(Лист1!G63)</f>
        <v>8098655.8799999999</v>
      </c>
      <c r="I242" s="243">
        <f>SUM(Лист1!H63)</f>
        <v>8098655.8799999999</v>
      </c>
      <c r="J242" s="243">
        <f>SUM(Лист1!I63)</f>
        <v>1608752.61</v>
      </c>
      <c r="K242" s="342">
        <f t="shared" si="85"/>
        <v>19.864439653163782</v>
      </c>
    </row>
    <row r="243" spans="1:11" x14ac:dyDescent="0.25">
      <c r="A243" s="156" t="s">
        <v>172</v>
      </c>
      <c r="B243" s="84" t="s">
        <v>43</v>
      </c>
      <c r="C243" s="67" t="s">
        <v>167</v>
      </c>
      <c r="D243" s="67" t="s">
        <v>110</v>
      </c>
      <c r="E243" s="43">
        <v>903</v>
      </c>
      <c r="F243" s="118">
        <v>80320</v>
      </c>
      <c r="G243" s="124" t="s">
        <v>171</v>
      </c>
      <c r="H243" s="243">
        <f>SUM(Лист1!G64)</f>
        <v>9504778.1400000006</v>
      </c>
      <c r="I243" s="243">
        <f>SUM(Лист1!H64)</f>
        <v>9504778.1400000006</v>
      </c>
      <c r="J243" s="243">
        <f>SUM(Лист1!I64)</f>
        <v>2827777.93</v>
      </c>
      <c r="K243" s="342">
        <f t="shared" si="85"/>
        <v>29.75111978784178</v>
      </c>
    </row>
    <row r="244" spans="1:11" ht="26.25" x14ac:dyDescent="0.25">
      <c r="A244" s="128" t="s">
        <v>221</v>
      </c>
      <c r="B244" s="69" t="s">
        <v>43</v>
      </c>
      <c r="C244" s="69" t="s">
        <v>167</v>
      </c>
      <c r="D244" s="69" t="s">
        <v>110</v>
      </c>
      <c r="E244" s="61">
        <v>903</v>
      </c>
      <c r="F244" s="147">
        <v>80720</v>
      </c>
      <c r="G244" s="144" t="s">
        <v>8</v>
      </c>
      <c r="H244" s="98">
        <f>SUM(H245+H247+H249)</f>
        <v>47729408.149999999</v>
      </c>
      <c r="I244" s="98">
        <f t="shared" ref="I244:J244" si="99">SUM(I245+I247+I249)</f>
        <v>47729408.149999999</v>
      </c>
      <c r="J244" s="98">
        <f t="shared" si="99"/>
        <v>10433341.43</v>
      </c>
      <c r="K244" s="341">
        <f t="shared" si="85"/>
        <v>21.859356389274648</v>
      </c>
    </row>
    <row r="245" spans="1:11" ht="34.5" x14ac:dyDescent="0.25">
      <c r="A245" s="46" t="s">
        <v>32</v>
      </c>
      <c r="B245" s="84" t="s">
        <v>43</v>
      </c>
      <c r="C245" s="67" t="s">
        <v>167</v>
      </c>
      <c r="D245" s="67" t="s">
        <v>110</v>
      </c>
      <c r="E245" s="49">
        <v>903</v>
      </c>
      <c r="F245" s="118">
        <v>80720</v>
      </c>
      <c r="G245" s="117" t="s">
        <v>33</v>
      </c>
      <c r="H245" s="243">
        <f>SUM(H246)</f>
        <v>44622268</v>
      </c>
      <c r="I245" s="243">
        <f t="shared" ref="I245:J245" si="100">SUM(I246)</f>
        <v>44622268</v>
      </c>
      <c r="J245" s="243">
        <f t="shared" si="100"/>
        <v>9651823.7599999998</v>
      </c>
      <c r="K245" s="342">
        <f t="shared" si="85"/>
        <v>21.630060937288082</v>
      </c>
    </row>
    <row r="246" spans="1:11" x14ac:dyDescent="0.25">
      <c r="A246" s="46" t="s">
        <v>36</v>
      </c>
      <c r="B246" s="84" t="s">
        <v>43</v>
      </c>
      <c r="C246" s="67" t="s">
        <v>167</v>
      </c>
      <c r="D246" s="67" t="s">
        <v>110</v>
      </c>
      <c r="E246" s="49">
        <v>903</v>
      </c>
      <c r="F246" s="118">
        <v>80720</v>
      </c>
      <c r="G246" s="117" t="s">
        <v>37</v>
      </c>
      <c r="H246" s="243">
        <f>SUM(Лист1!G78)</f>
        <v>44622268</v>
      </c>
      <c r="I246" s="243">
        <f>SUM(Лист1!H78)</f>
        <v>44622268</v>
      </c>
      <c r="J246" s="243">
        <f>SUM(Лист1!I78)</f>
        <v>9651823.7599999998</v>
      </c>
      <c r="K246" s="342">
        <f t="shared" si="85"/>
        <v>21.630060937288082</v>
      </c>
    </row>
    <row r="247" spans="1:11" x14ac:dyDescent="0.25">
      <c r="A247" s="46" t="s">
        <v>12</v>
      </c>
      <c r="B247" s="84" t="s">
        <v>43</v>
      </c>
      <c r="C247" s="67" t="s">
        <v>167</v>
      </c>
      <c r="D247" s="67" t="s">
        <v>110</v>
      </c>
      <c r="E247" s="49">
        <v>903</v>
      </c>
      <c r="F247" s="118">
        <v>80720</v>
      </c>
      <c r="G247" s="117" t="s">
        <v>13</v>
      </c>
      <c r="H247" s="243">
        <f>SUM(H248)</f>
        <v>2789140.15</v>
      </c>
      <c r="I247" s="243">
        <f t="shared" ref="I247:J247" si="101">SUM(I248)</f>
        <v>2789140.15</v>
      </c>
      <c r="J247" s="243">
        <f t="shared" si="101"/>
        <v>543434.98</v>
      </c>
      <c r="K247" s="342">
        <f t="shared" si="85"/>
        <v>19.483961033654047</v>
      </c>
    </row>
    <row r="248" spans="1:11" x14ac:dyDescent="0.25">
      <c r="A248" s="121" t="s">
        <v>180</v>
      </c>
      <c r="B248" s="84" t="s">
        <v>43</v>
      </c>
      <c r="C248" s="67" t="s">
        <v>167</v>
      </c>
      <c r="D248" s="67" t="s">
        <v>110</v>
      </c>
      <c r="E248" s="49">
        <v>903</v>
      </c>
      <c r="F248" s="118">
        <v>80720</v>
      </c>
      <c r="G248" s="117" t="s">
        <v>15</v>
      </c>
      <c r="H248" s="243">
        <f>SUM(Лист1!G80)</f>
        <v>2789140.15</v>
      </c>
      <c r="I248" s="243">
        <f>SUM(Лист1!H80)</f>
        <v>2789140.15</v>
      </c>
      <c r="J248" s="243">
        <f>SUM(Лист1!I80)</f>
        <v>543434.98</v>
      </c>
      <c r="K248" s="342">
        <f t="shared" si="85"/>
        <v>19.483961033654047</v>
      </c>
    </row>
    <row r="249" spans="1:11" x14ac:dyDescent="0.25">
      <c r="A249" s="121" t="s">
        <v>38</v>
      </c>
      <c r="B249" s="84" t="s">
        <v>43</v>
      </c>
      <c r="C249" s="67" t="s">
        <v>167</v>
      </c>
      <c r="D249" s="67" t="s">
        <v>110</v>
      </c>
      <c r="E249" s="49">
        <v>903</v>
      </c>
      <c r="F249" s="118">
        <v>80720</v>
      </c>
      <c r="G249" s="117" t="s">
        <v>39</v>
      </c>
      <c r="H249" s="243">
        <f>SUM(Лист1!G81)</f>
        <v>318000</v>
      </c>
      <c r="I249" s="243">
        <f>SUM(Лист1!H81)</f>
        <v>318000</v>
      </c>
      <c r="J249" s="243">
        <f>SUM(Лист1!I81)</f>
        <v>238082.69</v>
      </c>
      <c r="K249" s="342">
        <f t="shared" si="85"/>
        <v>74.868770440251581</v>
      </c>
    </row>
    <row r="250" spans="1:11" x14ac:dyDescent="0.25">
      <c r="A250" s="121" t="s">
        <v>160</v>
      </c>
      <c r="B250" s="84" t="s">
        <v>43</v>
      </c>
      <c r="C250" s="67" t="s">
        <v>167</v>
      </c>
      <c r="D250" s="84" t="s">
        <v>110</v>
      </c>
      <c r="E250" s="43">
        <v>903</v>
      </c>
      <c r="F250" s="118">
        <v>80720</v>
      </c>
      <c r="G250" s="117" t="s">
        <v>159</v>
      </c>
      <c r="H250" s="243">
        <f>SUM(Лист1!G82)</f>
        <v>318000</v>
      </c>
      <c r="I250" s="243">
        <f>SUM(Лист1!H82)</f>
        <v>318000</v>
      </c>
      <c r="J250" s="243">
        <f>SUM(Лист1!I82)</f>
        <v>238082.69</v>
      </c>
      <c r="K250" s="342">
        <f t="shared" si="85"/>
        <v>74.868770440251581</v>
      </c>
    </row>
    <row r="251" spans="1:11" ht="26.25" x14ac:dyDescent="0.25">
      <c r="A251" s="132" t="s">
        <v>210</v>
      </c>
      <c r="B251" s="69" t="s">
        <v>43</v>
      </c>
      <c r="C251" s="69" t="s">
        <v>167</v>
      </c>
      <c r="D251" s="69" t="s">
        <v>110</v>
      </c>
      <c r="E251" s="61">
        <v>903</v>
      </c>
      <c r="F251" s="147">
        <v>82370</v>
      </c>
      <c r="G251" s="148" t="s">
        <v>8</v>
      </c>
      <c r="H251" s="98">
        <f>SUM(H252)</f>
        <v>100000</v>
      </c>
      <c r="I251" s="98">
        <f t="shared" ref="I251:J251" si="102">SUM(I252)</f>
        <v>100000</v>
      </c>
      <c r="J251" s="98">
        <f t="shared" si="102"/>
        <v>0</v>
      </c>
      <c r="K251" s="341">
        <f t="shared" si="85"/>
        <v>0</v>
      </c>
    </row>
    <row r="252" spans="1:11" ht="23.25" x14ac:dyDescent="0.25">
      <c r="A252" s="121" t="s">
        <v>16</v>
      </c>
      <c r="B252" s="84" t="s">
        <v>43</v>
      </c>
      <c r="C252" s="67" t="s">
        <v>167</v>
      </c>
      <c r="D252" s="67" t="s">
        <v>110</v>
      </c>
      <c r="E252" s="43">
        <v>903</v>
      </c>
      <c r="F252" s="118">
        <v>82370</v>
      </c>
      <c r="G252" s="117" t="s">
        <v>17</v>
      </c>
      <c r="H252" s="243">
        <f>SUM(H253:H253)</f>
        <v>100000</v>
      </c>
      <c r="I252" s="243">
        <f>SUM(I253:I253)</f>
        <v>100000</v>
      </c>
      <c r="J252" s="243">
        <f>SUM(J253:J253)</f>
        <v>0</v>
      </c>
      <c r="K252" s="342">
        <f t="shared" si="85"/>
        <v>0</v>
      </c>
    </row>
    <row r="253" spans="1:11" x14ac:dyDescent="0.25">
      <c r="A253" s="122" t="s">
        <v>170</v>
      </c>
      <c r="B253" s="84" t="s">
        <v>43</v>
      </c>
      <c r="C253" s="67" t="s">
        <v>167</v>
      </c>
      <c r="D253" s="67" t="s">
        <v>110</v>
      </c>
      <c r="E253" s="43">
        <v>903</v>
      </c>
      <c r="F253" s="118">
        <v>82370</v>
      </c>
      <c r="G253" s="117" t="s">
        <v>169</v>
      </c>
      <c r="H253" s="243">
        <f>SUM(Лист1!G35)</f>
        <v>100000</v>
      </c>
      <c r="I253" s="243">
        <f>SUM(Лист1!H35)</f>
        <v>100000</v>
      </c>
      <c r="J253" s="243">
        <f>SUM(Лист1!I35)</f>
        <v>0</v>
      </c>
      <c r="K253" s="342">
        <f t="shared" si="85"/>
        <v>0</v>
      </c>
    </row>
    <row r="254" spans="1:11" ht="26.25" x14ac:dyDescent="0.25">
      <c r="A254" s="128" t="s">
        <v>311</v>
      </c>
      <c r="B254" s="69" t="s">
        <v>43</v>
      </c>
      <c r="C254" s="69" t="s">
        <v>167</v>
      </c>
      <c r="D254" s="69" t="s">
        <v>110</v>
      </c>
      <c r="E254" s="61">
        <v>903</v>
      </c>
      <c r="F254" s="147" t="s">
        <v>220</v>
      </c>
      <c r="G254" s="148" t="s">
        <v>8</v>
      </c>
      <c r="H254" s="98">
        <f>SUM(H255)</f>
        <v>1180800</v>
      </c>
      <c r="I254" s="98">
        <f t="shared" ref="I254:J254" si="103">SUM(I255)</f>
        <v>1180800</v>
      </c>
      <c r="J254" s="98">
        <f t="shared" si="103"/>
        <v>0</v>
      </c>
      <c r="K254" s="341">
        <f t="shared" si="85"/>
        <v>0</v>
      </c>
    </row>
    <row r="255" spans="1:11" ht="23.25" x14ac:dyDescent="0.25">
      <c r="A255" s="46" t="s">
        <v>16</v>
      </c>
      <c r="B255" s="84" t="s">
        <v>43</v>
      </c>
      <c r="C255" s="67" t="s">
        <v>167</v>
      </c>
      <c r="D255" s="84" t="s">
        <v>110</v>
      </c>
      <c r="E255" s="43">
        <v>903</v>
      </c>
      <c r="F255" s="118" t="s">
        <v>220</v>
      </c>
      <c r="G255" s="117" t="s">
        <v>17</v>
      </c>
      <c r="H255" s="243">
        <f>SUM(H256:H257)</f>
        <v>1180800</v>
      </c>
      <c r="I255" s="243">
        <f t="shared" ref="I255:J255" si="104">SUM(I256:I257)</f>
        <v>1180800</v>
      </c>
      <c r="J255" s="243">
        <f t="shared" si="104"/>
        <v>0</v>
      </c>
      <c r="K255" s="342">
        <f t="shared" si="85"/>
        <v>0</v>
      </c>
    </row>
    <row r="256" spans="1:11" x14ac:dyDescent="0.25">
      <c r="A256" s="122" t="s">
        <v>170</v>
      </c>
      <c r="B256" s="84" t="s">
        <v>43</v>
      </c>
      <c r="C256" s="67" t="s">
        <v>167</v>
      </c>
      <c r="D256" s="67" t="s">
        <v>110</v>
      </c>
      <c r="E256" s="43">
        <v>903</v>
      </c>
      <c r="F256" s="118" t="s">
        <v>220</v>
      </c>
      <c r="G256" s="117" t="s">
        <v>169</v>
      </c>
      <c r="H256" s="243">
        <f>SUM(Лист1!G68)</f>
        <v>863100</v>
      </c>
      <c r="I256" s="243">
        <f>SUM(Лист1!H68)</f>
        <v>863100</v>
      </c>
      <c r="J256" s="243">
        <f>SUM(Лист1!I68)</f>
        <v>0</v>
      </c>
      <c r="K256" s="342">
        <f t="shared" si="85"/>
        <v>0</v>
      </c>
    </row>
    <row r="257" spans="1:11" x14ac:dyDescent="0.25">
      <c r="A257" s="156" t="s">
        <v>172</v>
      </c>
      <c r="B257" s="84" t="s">
        <v>43</v>
      </c>
      <c r="C257" s="67" t="s">
        <v>167</v>
      </c>
      <c r="D257" s="67" t="s">
        <v>110</v>
      </c>
      <c r="E257" s="43">
        <v>903</v>
      </c>
      <c r="F257" s="118" t="s">
        <v>220</v>
      </c>
      <c r="G257" s="117" t="s">
        <v>171</v>
      </c>
      <c r="H257" s="243">
        <f>SUM(Лист1!G69)</f>
        <v>317700</v>
      </c>
      <c r="I257" s="243">
        <f>SUM(Лист1!H69)</f>
        <v>317700</v>
      </c>
      <c r="J257" s="243">
        <f>SUM(Лист1!I69)</f>
        <v>0</v>
      </c>
      <c r="K257" s="342">
        <f t="shared" si="85"/>
        <v>0</v>
      </c>
    </row>
    <row r="258" spans="1:11" x14ac:dyDescent="0.25">
      <c r="A258" s="132" t="s">
        <v>223</v>
      </c>
      <c r="B258" s="69" t="s">
        <v>43</v>
      </c>
      <c r="C258" s="69" t="s">
        <v>167</v>
      </c>
      <c r="D258" s="69" t="s">
        <v>110</v>
      </c>
      <c r="E258" s="61">
        <v>903</v>
      </c>
      <c r="F258" s="147">
        <v>82330</v>
      </c>
      <c r="G258" s="144" t="s">
        <v>8</v>
      </c>
      <c r="H258" s="98">
        <f>SUM(H259)</f>
        <v>140000</v>
      </c>
      <c r="I258" s="98">
        <f t="shared" ref="I258:J258" si="105">SUM(I259)</f>
        <v>140000</v>
      </c>
      <c r="J258" s="98">
        <f t="shared" si="105"/>
        <v>0</v>
      </c>
      <c r="K258" s="341">
        <f t="shared" si="85"/>
        <v>0</v>
      </c>
    </row>
    <row r="259" spans="1:11" ht="34.5" x14ac:dyDescent="0.25">
      <c r="A259" s="46" t="s">
        <v>32</v>
      </c>
      <c r="B259" s="84" t="s">
        <v>43</v>
      </c>
      <c r="C259" s="67" t="s">
        <v>167</v>
      </c>
      <c r="D259" s="67" t="s">
        <v>110</v>
      </c>
      <c r="E259" s="43">
        <v>903</v>
      </c>
      <c r="F259" s="118">
        <v>82330</v>
      </c>
      <c r="G259" s="117" t="s">
        <v>33</v>
      </c>
      <c r="H259" s="243">
        <f t="shared" ref="H259:J259" si="106">SUM(H260)</f>
        <v>140000</v>
      </c>
      <c r="I259" s="243">
        <f t="shared" si="106"/>
        <v>140000</v>
      </c>
      <c r="J259" s="243">
        <f t="shared" si="106"/>
        <v>0</v>
      </c>
      <c r="K259" s="342">
        <f t="shared" si="85"/>
        <v>0</v>
      </c>
    </row>
    <row r="260" spans="1:11" x14ac:dyDescent="0.25">
      <c r="A260" s="46" t="s">
        <v>36</v>
      </c>
      <c r="B260" s="84" t="s">
        <v>43</v>
      </c>
      <c r="C260" s="67" t="s">
        <v>167</v>
      </c>
      <c r="D260" s="67" t="s">
        <v>110</v>
      </c>
      <c r="E260" s="43">
        <v>903</v>
      </c>
      <c r="F260" s="118">
        <v>82330</v>
      </c>
      <c r="G260" s="117" t="s">
        <v>37</v>
      </c>
      <c r="H260" s="243">
        <f>SUM(Лист1!G85)</f>
        <v>140000</v>
      </c>
      <c r="I260" s="243">
        <f>SUM(Лист1!H85)</f>
        <v>140000</v>
      </c>
      <c r="J260" s="243">
        <f>SUM(Лист1!I85)</f>
        <v>0</v>
      </c>
      <c r="K260" s="342">
        <f t="shared" si="85"/>
        <v>0</v>
      </c>
    </row>
    <row r="261" spans="1:11" ht="18" x14ac:dyDescent="0.25">
      <c r="A261" s="57" t="s">
        <v>327</v>
      </c>
      <c r="B261" s="70" t="s">
        <v>62</v>
      </c>
      <c r="C261" s="63"/>
      <c r="D261" s="63"/>
      <c r="E261" s="43"/>
      <c r="F261" s="118"/>
      <c r="G261" s="117"/>
      <c r="H261" s="98">
        <f>SUM(H262+H272+H308)</f>
        <v>63901922</v>
      </c>
      <c r="I261" s="98">
        <f>SUM(I262+I272+I308)</f>
        <v>63901922</v>
      </c>
      <c r="J261" s="98">
        <f>SUM(J262+J272+J308)</f>
        <v>13777183.270000001</v>
      </c>
      <c r="K261" s="341">
        <f t="shared" si="85"/>
        <v>21.559888715084348</v>
      </c>
    </row>
    <row r="262" spans="1:11" ht="18" x14ac:dyDescent="0.25">
      <c r="A262" s="193" t="s">
        <v>326</v>
      </c>
      <c r="B262" s="70" t="s">
        <v>62</v>
      </c>
      <c r="C262" s="74" t="s">
        <v>165</v>
      </c>
      <c r="D262" s="74"/>
      <c r="E262" s="43"/>
      <c r="F262" s="118"/>
      <c r="G262" s="117"/>
      <c r="H262" s="98">
        <f t="shared" ref="H262:J264" si="107">SUM(H263)</f>
        <v>11081231</v>
      </c>
      <c r="I262" s="98">
        <f t="shared" si="107"/>
        <v>11081231</v>
      </c>
      <c r="J262" s="98">
        <f t="shared" si="107"/>
        <v>2414286</v>
      </c>
      <c r="K262" s="341">
        <f t="shared" si="85"/>
        <v>21.787164259999635</v>
      </c>
    </row>
    <row r="263" spans="1:11" ht="51.75" x14ac:dyDescent="0.25">
      <c r="A263" s="128" t="s">
        <v>154</v>
      </c>
      <c r="B263" s="70" t="s">
        <v>62</v>
      </c>
      <c r="C263" s="74" t="s">
        <v>165</v>
      </c>
      <c r="D263" s="74" t="s">
        <v>41</v>
      </c>
      <c r="E263" s="43"/>
      <c r="F263" s="118"/>
      <c r="G263" s="117"/>
      <c r="H263" s="98">
        <f t="shared" si="107"/>
        <v>11081231</v>
      </c>
      <c r="I263" s="98">
        <f t="shared" si="107"/>
        <v>11081231</v>
      </c>
      <c r="J263" s="98">
        <f t="shared" si="107"/>
        <v>2414286</v>
      </c>
      <c r="K263" s="341">
        <f t="shared" si="85"/>
        <v>21.787164259999635</v>
      </c>
    </row>
    <row r="264" spans="1:11" ht="39" x14ac:dyDescent="0.25">
      <c r="A264" s="128" t="s">
        <v>155</v>
      </c>
      <c r="B264" s="70" t="s">
        <v>62</v>
      </c>
      <c r="C264" s="74" t="s">
        <v>165</v>
      </c>
      <c r="D264" s="74" t="s">
        <v>110</v>
      </c>
      <c r="E264" s="43"/>
      <c r="F264" s="118"/>
      <c r="G264" s="117"/>
      <c r="H264" s="98">
        <f t="shared" si="107"/>
        <v>11081231</v>
      </c>
      <c r="I264" s="98">
        <f t="shared" si="107"/>
        <v>11081231</v>
      </c>
      <c r="J264" s="98">
        <f t="shared" si="107"/>
        <v>2414286</v>
      </c>
      <c r="K264" s="341">
        <f t="shared" si="85"/>
        <v>21.787164259999635</v>
      </c>
    </row>
    <row r="265" spans="1:11" ht="36" x14ac:dyDescent="0.25">
      <c r="A265" s="65" t="s">
        <v>125</v>
      </c>
      <c r="B265" s="70" t="s">
        <v>62</v>
      </c>
      <c r="C265" s="74" t="s">
        <v>165</v>
      </c>
      <c r="D265" s="74" t="s">
        <v>110</v>
      </c>
      <c r="E265" s="51">
        <v>926</v>
      </c>
      <c r="F265" s="95" t="s">
        <v>143</v>
      </c>
      <c r="G265" s="95" t="s">
        <v>8</v>
      </c>
      <c r="H265" s="98">
        <f>SUM(H266+H269)</f>
        <v>11081231</v>
      </c>
      <c r="I265" s="98">
        <f t="shared" ref="I265:J265" si="108">SUM(I266+I269)</f>
        <v>11081231</v>
      </c>
      <c r="J265" s="98">
        <f t="shared" si="108"/>
        <v>2414286</v>
      </c>
      <c r="K265" s="341">
        <f t="shared" si="85"/>
        <v>21.787164259999635</v>
      </c>
    </row>
    <row r="266" spans="1:11" ht="26.25" x14ac:dyDescent="0.25">
      <c r="A266" s="50" t="s">
        <v>73</v>
      </c>
      <c r="B266" s="69" t="s">
        <v>62</v>
      </c>
      <c r="C266" s="75" t="s">
        <v>165</v>
      </c>
      <c r="D266" s="75" t="s">
        <v>110</v>
      </c>
      <c r="E266" s="61">
        <v>926</v>
      </c>
      <c r="F266" s="147">
        <v>80320</v>
      </c>
      <c r="G266" s="144" t="s">
        <v>8</v>
      </c>
      <c r="H266" s="98">
        <f>SUM(H267)</f>
        <v>11057231</v>
      </c>
      <c r="I266" s="98">
        <f t="shared" ref="I266:J266" si="109">SUM(I267)</f>
        <v>11057231</v>
      </c>
      <c r="J266" s="98">
        <f t="shared" si="109"/>
        <v>2408286</v>
      </c>
      <c r="K266" s="341">
        <f t="shared" si="85"/>
        <v>21.78019071863471</v>
      </c>
    </row>
    <row r="267" spans="1:11" ht="23.25" x14ac:dyDescent="0.25">
      <c r="A267" s="46" t="s">
        <v>16</v>
      </c>
      <c r="B267" s="67" t="s">
        <v>62</v>
      </c>
      <c r="C267" s="76" t="s">
        <v>165</v>
      </c>
      <c r="D267" s="76" t="s">
        <v>110</v>
      </c>
      <c r="E267" s="43">
        <v>926</v>
      </c>
      <c r="F267" s="118">
        <v>80320</v>
      </c>
      <c r="G267" s="117" t="s">
        <v>17</v>
      </c>
      <c r="H267" s="243">
        <f>SUM(H268:H268)</f>
        <v>11057231</v>
      </c>
      <c r="I267" s="243">
        <f t="shared" ref="I267:J267" si="110">SUM(I268:I268)</f>
        <v>11057231</v>
      </c>
      <c r="J267" s="243">
        <f t="shared" si="110"/>
        <v>2408286</v>
      </c>
      <c r="K267" s="342">
        <f t="shared" si="85"/>
        <v>21.78019071863471</v>
      </c>
    </row>
    <row r="268" spans="1:11" x14ac:dyDescent="0.25">
      <c r="A268" s="122" t="s">
        <v>170</v>
      </c>
      <c r="B268" s="101" t="s">
        <v>62</v>
      </c>
      <c r="C268" s="102">
        <v>1</v>
      </c>
      <c r="D268" s="102">
        <v>11</v>
      </c>
      <c r="E268" s="103">
        <v>926</v>
      </c>
      <c r="F268" s="215">
        <v>80320</v>
      </c>
      <c r="G268" s="197">
        <v>610</v>
      </c>
      <c r="H268" s="243">
        <f>SUM(Лист1!G124)</f>
        <v>11057231</v>
      </c>
      <c r="I268" s="243">
        <f>SUM(Лист1!H124)</f>
        <v>11057231</v>
      </c>
      <c r="J268" s="243">
        <f>SUM(Лист1!I124)</f>
        <v>2408286</v>
      </c>
      <c r="K268" s="342">
        <f t="shared" si="85"/>
        <v>21.78019071863471</v>
      </c>
    </row>
    <row r="269" spans="1:11" ht="51.75" x14ac:dyDescent="0.25">
      <c r="A269" s="48" t="s">
        <v>24</v>
      </c>
      <c r="B269" s="69" t="s">
        <v>62</v>
      </c>
      <c r="C269" s="75" t="s">
        <v>165</v>
      </c>
      <c r="D269" s="75" t="s">
        <v>110</v>
      </c>
      <c r="E269" s="61">
        <v>926</v>
      </c>
      <c r="F269" s="145">
        <v>14770</v>
      </c>
      <c r="G269" s="149" t="s">
        <v>8</v>
      </c>
      <c r="H269" s="98">
        <f t="shared" ref="H269:J270" si="111">SUM(H270)</f>
        <v>24000</v>
      </c>
      <c r="I269" s="98">
        <f t="shared" si="111"/>
        <v>24000</v>
      </c>
      <c r="J269" s="98">
        <f t="shared" si="111"/>
        <v>6000</v>
      </c>
      <c r="K269" s="341">
        <f t="shared" si="85"/>
        <v>25</v>
      </c>
    </row>
    <row r="270" spans="1:11" ht="23.25" x14ac:dyDescent="0.25">
      <c r="A270" s="46" t="s">
        <v>16</v>
      </c>
      <c r="B270" s="67" t="s">
        <v>62</v>
      </c>
      <c r="C270" s="76" t="s">
        <v>165</v>
      </c>
      <c r="D270" s="76" t="s">
        <v>110</v>
      </c>
      <c r="E270" s="43">
        <v>926</v>
      </c>
      <c r="F270" s="125">
        <v>14770</v>
      </c>
      <c r="G270" s="117" t="s">
        <v>17</v>
      </c>
      <c r="H270" s="243">
        <f t="shared" si="111"/>
        <v>24000</v>
      </c>
      <c r="I270" s="243">
        <f t="shared" si="111"/>
        <v>24000</v>
      </c>
      <c r="J270" s="243">
        <f t="shared" si="111"/>
        <v>6000</v>
      </c>
      <c r="K270" s="342">
        <f t="shared" si="85"/>
        <v>25</v>
      </c>
    </row>
    <row r="271" spans="1:11" x14ac:dyDescent="0.25">
      <c r="A271" s="122" t="s">
        <v>170</v>
      </c>
      <c r="B271" s="67" t="s">
        <v>62</v>
      </c>
      <c r="C271" s="76" t="s">
        <v>165</v>
      </c>
      <c r="D271" s="76" t="s">
        <v>110</v>
      </c>
      <c r="E271" s="43">
        <v>926</v>
      </c>
      <c r="F271" s="125">
        <v>14770</v>
      </c>
      <c r="G271" s="117" t="s">
        <v>169</v>
      </c>
      <c r="H271" s="243">
        <f>SUM(Лист1!G127)</f>
        <v>24000</v>
      </c>
      <c r="I271" s="243">
        <f>SUM(Лист1!H127)</f>
        <v>24000</v>
      </c>
      <c r="J271" s="243">
        <f>SUM(Лист1!I127)</f>
        <v>6000</v>
      </c>
      <c r="K271" s="342">
        <f t="shared" si="85"/>
        <v>25</v>
      </c>
    </row>
    <row r="272" spans="1:11" ht="29.25" x14ac:dyDescent="0.25">
      <c r="A272" s="193" t="s">
        <v>335</v>
      </c>
      <c r="B272" s="70" t="s">
        <v>62</v>
      </c>
      <c r="C272" s="74" t="s">
        <v>127</v>
      </c>
      <c r="D272" s="74"/>
      <c r="E272" s="43"/>
      <c r="F272" s="125"/>
      <c r="G272" s="124"/>
      <c r="H272" s="221">
        <f t="shared" ref="H272:J273" si="112">SUM(H273)</f>
        <v>51434000</v>
      </c>
      <c r="I272" s="221">
        <f t="shared" si="112"/>
        <v>51434000</v>
      </c>
      <c r="J272" s="221">
        <f t="shared" si="112"/>
        <v>11126213.560000001</v>
      </c>
      <c r="K272" s="341">
        <f t="shared" si="85"/>
        <v>21.632020764474863</v>
      </c>
    </row>
    <row r="273" spans="1:11" ht="39" x14ac:dyDescent="0.25">
      <c r="A273" s="128" t="s">
        <v>156</v>
      </c>
      <c r="B273" s="70" t="s">
        <v>62</v>
      </c>
      <c r="C273" s="74" t="s">
        <v>127</v>
      </c>
      <c r="D273" s="74" t="s">
        <v>41</v>
      </c>
      <c r="E273" s="43"/>
      <c r="F273" s="125"/>
      <c r="G273" s="124"/>
      <c r="H273" s="221">
        <f t="shared" si="112"/>
        <v>51434000</v>
      </c>
      <c r="I273" s="221">
        <f t="shared" si="112"/>
        <v>51434000</v>
      </c>
      <c r="J273" s="221">
        <f t="shared" si="112"/>
        <v>11126213.560000001</v>
      </c>
      <c r="K273" s="341">
        <f t="shared" si="85"/>
        <v>21.632020764474863</v>
      </c>
    </row>
    <row r="274" spans="1:11" ht="39" x14ac:dyDescent="0.25">
      <c r="A274" s="128" t="s">
        <v>157</v>
      </c>
      <c r="B274" s="70" t="s">
        <v>62</v>
      </c>
      <c r="C274" s="74" t="s">
        <v>127</v>
      </c>
      <c r="D274" s="74" t="s">
        <v>110</v>
      </c>
      <c r="E274" s="43"/>
      <c r="F274" s="125"/>
      <c r="G274" s="124"/>
      <c r="H274" s="221">
        <f>SUM(H275+H278+H281+H284+H297+H291+H294+H302+H305)</f>
        <v>51434000</v>
      </c>
      <c r="I274" s="221">
        <f>SUM(I275+I278+I281+I284+I297+I291+I294+I302+I305)</f>
        <v>51434000</v>
      </c>
      <c r="J274" s="221">
        <f>SUM(J275+J278+J281+J284+J297+J291+J294+J302+J305)</f>
        <v>11126213.560000001</v>
      </c>
      <c r="K274" s="341">
        <f t="shared" si="85"/>
        <v>21.632020764474863</v>
      </c>
    </row>
    <row r="275" spans="1:11" x14ac:dyDescent="0.25">
      <c r="A275" s="50" t="s">
        <v>74</v>
      </c>
      <c r="B275" s="69" t="s">
        <v>62</v>
      </c>
      <c r="C275" s="75" t="s">
        <v>127</v>
      </c>
      <c r="D275" s="75" t="s">
        <v>110</v>
      </c>
      <c r="E275" s="61">
        <v>926</v>
      </c>
      <c r="F275" s="147">
        <v>80450</v>
      </c>
      <c r="G275" s="148" t="s">
        <v>8</v>
      </c>
      <c r="H275" s="98">
        <f>SUM(H276)</f>
        <v>8709315</v>
      </c>
      <c r="I275" s="98">
        <f t="shared" ref="I275:J275" si="113">SUM(I276)</f>
        <v>8709315</v>
      </c>
      <c r="J275" s="98">
        <f t="shared" si="113"/>
        <v>2065998</v>
      </c>
      <c r="K275" s="341">
        <f t="shared" si="85"/>
        <v>23.721704864274631</v>
      </c>
    </row>
    <row r="276" spans="1:11" ht="23.25" x14ac:dyDescent="0.25">
      <c r="A276" s="46" t="s">
        <v>16</v>
      </c>
      <c r="B276" s="67" t="s">
        <v>62</v>
      </c>
      <c r="C276" s="76" t="s">
        <v>127</v>
      </c>
      <c r="D276" s="76" t="s">
        <v>110</v>
      </c>
      <c r="E276" s="43">
        <v>926</v>
      </c>
      <c r="F276" s="118">
        <v>80450</v>
      </c>
      <c r="G276" s="117" t="s">
        <v>17</v>
      </c>
      <c r="H276" s="243">
        <f>SUM(H277:H277)</f>
        <v>8709315</v>
      </c>
      <c r="I276" s="243">
        <f t="shared" ref="I276:J276" si="114">SUM(I277:I277)</f>
        <v>8709315</v>
      </c>
      <c r="J276" s="243">
        <f t="shared" si="114"/>
        <v>2065998</v>
      </c>
      <c r="K276" s="342">
        <f t="shared" ref="K276:K339" si="115">SUM(J276/I276*100)</f>
        <v>23.721704864274631</v>
      </c>
    </row>
    <row r="277" spans="1:11" x14ac:dyDescent="0.25">
      <c r="A277" s="122" t="s">
        <v>170</v>
      </c>
      <c r="B277" s="67" t="s">
        <v>62</v>
      </c>
      <c r="C277" s="76" t="s">
        <v>127</v>
      </c>
      <c r="D277" s="76" t="s">
        <v>110</v>
      </c>
      <c r="E277" s="43">
        <v>926</v>
      </c>
      <c r="F277" s="118">
        <v>80450</v>
      </c>
      <c r="G277" s="117" t="s">
        <v>169</v>
      </c>
      <c r="H277" s="243">
        <f>SUM(Лист1!G132)</f>
        <v>8709315</v>
      </c>
      <c r="I277" s="243">
        <f>SUM(Лист1!H132)</f>
        <v>8709315</v>
      </c>
      <c r="J277" s="243">
        <f>SUM(Лист1!I132)</f>
        <v>2065998</v>
      </c>
      <c r="K277" s="342">
        <f t="shared" si="115"/>
        <v>23.721704864274631</v>
      </c>
    </row>
    <row r="278" spans="1:11" x14ac:dyDescent="0.25">
      <c r="A278" s="128" t="s">
        <v>238</v>
      </c>
      <c r="B278" s="69" t="s">
        <v>62</v>
      </c>
      <c r="C278" s="75" t="s">
        <v>127</v>
      </c>
      <c r="D278" s="75" t="s">
        <v>110</v>
      </c>
      <c r="E278" s="61">
        <v>926</v>
      </c>
      <c r="F278" s="147">
        <v>80480</v>
      </c>
      <c r="G278" s="148" t="s">
        <v>8</v>
      </c>
      <c r="H278" s="98">
        <f>SUM(H279)</f>
        <v>18201090</v>
      </c>
      <c r="I278" s="98">
        <f t="shared" ref="I278:J278" si="116">SUM(I279)</f>
        <v>18201090</v>
      </c>
      <c r="J278" s="98">
        <f t="shared" si="116"/>
        <v>4459604</v>
      </c>
      <c r="K278" s="341">
        <f t="shared" si="115"/>
        <v>24.501851262754045</v>
      </c>
    </row>
    <row r="279" spans="1:11" ht="23.25" x14ac:dyDescent="0.25">
      <c r="A279" s="46" t="s">
        <v>16</v>
      </c>
      <c r="B279" s="67" t="s">
        <v>62</v>
      </c>
      <c r="C279" s="76" t="s">
        <v>127</v>
      </c>
      <c r="D279" s="76" t="s">
        <v>110</v>
      </c>
      <c r="E279" s="43">
        <v>926</v>
      </c>
      <c r="F279" s="118">
        <v>80480</v>
      </c>
      <c r="G279" s="117" t="s">
        <v>17</v>
      </c>
      <c r="H279" s="243">
        <f>SUM(H280:H280)</f>
        <v>18201090</v>
      </c>
      <c r="I279" s="243">
        <f t="shared" ref="I279:J279" si="117">SUM(I280:I280)</f>
        <v>18201090</v>
      </c>
      <c r="J279" s="243">
        <f t="shared" si="117"/>
        <v>4459604</v>
      </c>
      <c r="K279" s="342">
        <f t="shared" si="115"/>
        <v>24.501851262754045</v>
      </c>
    </row>
    <row r="280" spans="1:11" x14ac:dyDescent="0.25">
      <c r="A280" s="122" t="s">
        <v>170</v>
      </c>
      <c r="B280" s="67" t="s">
        <v>62</v>
      </c>
      <c r="C280" s="76" t="s">
        <v>127</v>
      </c>
      <c r="D280" s="76" t="s">
        <v>110</v>
      </c>
      <c r="E280" s="43">
        <v>926</v>
      </c>
      <c r="F280" s="118">
        <v>80480</v>
      </c>
      <c r="G280" s="117" t="s">
        <v>169</v>
      </c>
      <c r="H280" s="243">
        <f>SUM(Лист1!G138)</f>
        <v>18201090</v>
      </c>
      <c r="I280" s="243">
        <f>SUM(Лист1!H138)</f>
        <v>18201090</v>
      </c>
      <c r="J280" s="243">
        <f>SUM(Лист1!I138)</f>
        <v>4459604</v>
      </c>
      <c r="K280" s="342">
        <f t="shared" si="115"/>
        <v>24.501851262754045</v>
      </c>
    </row>
    <row r="281" spans="1:11" x14ac:dyDescent="0.25">
      <c r="A281" s="50" t="s">
        <v>75</v>
      </c>
      <c r="B281" s="69" t="s">
        <v>62</v>
      </c>
      <c r="C281" s="75" t="s">
        <v>127</v>
      </c>
      <c r="D281" s="75" t="s">
        <v>110</v>
      </c>
      <c r="E281" s="61">
        <v>926</v>
      </c>
      <c r="F281" s="147">
        <v>80490</v>
      </c>
      <c r="G281" s="148" t="s">
        <v>8</v>
      </c>
      <c r="H281" s="98">
        <f t="shared" ref="H281:J282" si="118">SUM(H282)</f>
        <v>1152326</v>
      </c>
      <c r="I281" s="98">
        <f t="shared" si="118"/>
        <v>1152326</v>
      </c>
      <c r="J281" s="98">
        <f t="shared" si="118"/>
        <v>302925</v>
      </c>
      <c r="K281" s="341">
        <f t="shared" si="115"/>
        <v>26.288133739931236</v>
      </c>
    </row>
    <row r="282" spans="1:11" ht="23.25" x14ac:dyDescent="0.25">
      <c r="A282" s="46" t="s">
        <v>16</v>
      </c>
      <c r="B282" s="67" t="s">
        <v>62</v>
      </c>
      <c r="C282" s="76" t="s">
        <v>127</v>
      </c>
      <c r="D282" s="76" t="s">
        <v>110</v>
      </c>
      <c r="E282" s="43">
        <v>926</v>
      </c>
      <c r="F282" s="118">
        <v>80490</v>
      </c>
      <c r="G282" s="117" t="s">
        <v>17</v>
      </c>
      <c r="H282" s="243">
        <f t="shared" si="118"/>
        <v>1152326</v>
      </c>
      <c r="I282" s="243">
        <f t="shared" si="118"/>
        <v>1152326</v>
      </c>
      <c r="J282" s="243">
        <f t="shared" si="118"/>
        <v>302925</v>
      </c>
      <c r="K282" s="342">
        <f t="shared" si="115"/>
        <v>26.288133739931236</v>
      </c>
    </row>
    <row r="283" spans="1:11" x14ac:dyDescent="0.25">
      <c r="A283" s="122" t="s">
        <v>170</v>
      </c>
      <c r="B283" s="67" t="s">
        <v>62</v>
      </c>
      <c r="C283" s="76" t="s">
        <v>127</v>
      </c>
      <c r="D283" s="76" t="s">
        <v>110</v>
      </c>
      <c r="E283" s="43">
        <v>926</v>
      </c>
      <c r="F283" s="118">
        <v>80490</v>
      </c>
      <c r="G283" s="117" t="s">
        <v>169</v>
      </c>
      <c r="H283" s="243">
        <f>SUM(Лист1!G154)</f>
        <v>1152326</v>
      </c>
      <c r="I283" s="243">
        <f>SUM(Лист1!H154)</f>
        <v>1152326</v>
      </c>
      <c r="J283" s="243">
        <f>SUM(Лист1!I154)</f>
        <v>302925</v>
      </c>
      <c r="K283" s="342">
        <f t="shared" si="115"/>
        <v>26.288133739931236</v>
      </c>
    </row>
    <row r="284" spans="1:11" ht="26.25" x14ac:dyDescent="0.25">
      <c r="A284" s="128" t="s">
        <v>221</v>
      </c>
      <c r="B284" s="69" t="s">
        <v>62</v>
      </c>
      <c r="C284" s="75" t="s">
        <v>127</v>
      </c>
      <c r="D284" s="75" t="s">
        <v>110</v>
      </c>
      <c r="E284" s="149" t="s">
        <v>72</v>
      </c>
      <c r="F284" s="147">
        <v>80720</v>
      </c>
      <c r="G284" s="148" t="s">
        <v>8</v>
      </c>
      <c r="H284" s="98">
        <f>SUM(H285+H287+H289)</f>
        <v>9805936</v>
      </c>
      <c r="I284" s="98">
        <f t="shared" ref="I284:J284" si="119">SUM(I285+I287+I289)</f>
        <v>9805936</v>
      </c>
      <c r="J284" s="98">
        <f t="shared" si="119"/>
        <v>1764186.56</v>
      </c>
      <c r="K284" s="341">
        <f t="shared" si="115"/>
        <v>17.991006263960934</v>
      </c>
    </row>
    <row r="285" spans="1:11" ht="33" x14ac:dyDescent="0.25">
      <c r="A285" s="56" t="s">
        <v>32</v>
      </c>
      <c r="B285" s="67" t="s">
        <v>62</v>
      </c>
      <c r="C285" s="76" t="s">
        <v>127</v>
      </c>
      <c r="D285" s="76" t="s">
        <v>110</v>
      </c>
      <c r="E285" s="124" t="s">
        <v>72</v>
      </c>
      <c r="F285" s="118">
        <v>80720</v>
      </c>
      <c r="G285" s="117" t="s">
        <v>33</v>
      </c>
      <c r="H285" s="243">
        <f>SUM(H286)</f>
        <v>9641956</v>
      </c>
      <c r="I285" s="243">
        <f t="shared" ref="I285:J285" si="120">SUM(I286)</f>
        <v>9641956</v>
      </c>
      <c r="J285" s="243">
        <f t="shared" si="120"/>
        <v>1756142.73</v>
      </c>
      <c r="K285" s="342">
        <f t="shared" si="115"/>
        <v>18.213552623554804</v>
      </c>
    </row>
    <row r="286" spans="1:11" x14ac:dyDescent="0.25">
      <c r="A286" s="46" t="s">
        <v>36</v>
      </c>
      <c r="B286" s="67" t="s">
        <v>62</v>
      </c>
      <c r="C286" s="76" t="s">
        <v>127</v>
      </c>
      <c r="D286" s="76" t="s">
        <v>110</v>
      </c>
      <c r="E286" s="124" t="s">
        <v>72</v>
      </c>
      <c r="F286" s="118">
        <v>80720</v>
      </c>
      <c r="G286" s="117" t="s">
        <v>37</v>
      </c>
      <c r="H286" s="243">
        <f>SUM(Лист1!G161)</f>
        <v>9641956</v>
      </c>
      <c r="I286" s="243">
        <f>SUM(Лист1!H161)</f>
        <v>9641956</v>
      </c>
      <c r="J286" s="243">
        <f>SUM(Лист1!I161)</f>
        <v>1756142.73</v>
      </c>
      <c r="K286" s="342">
        <f t="shared" si="115"/>
        <v>18.213552623554804</v>
      </c>
    </row>
    <row r="287" spans="1:11" x14ac:dyDescent="0.25">
      <c r="A287" s="56" t="s">
        <v>12</v>
      </c>
      <c r="B287" s="67" t="s">
        <v>62</v>
      </c>
      <c r="C287" s="76" t="s">
        <v>127</v>
      </c>
      <c r="D287" s="76" t="s">
        <v>110</v>
      </c>
      <c r="E287" s="124" t="s">
        <v>72</v>
      </c>
      <c r="F287" s="118">
        <v>80720</v>
      </c>
      <c r="G287" s="117" t="s">
        <v>13</v>
      </c>
      <c r="H287" s="243">
        <f>SUM(H288)</f>
        <v>152480</v>
      </c>
      <c r="I287" s="243">
        <f t="shared" ref="I287:J287" si="121">SUM(I288)</f>
        <v>152480</v>
      </c>
      <c r="J287" s="243">
        <f t="shared" si="121"/>
        <v>7900</v>
      </c>
      <c r="K287" s="342">
        <f t="shared" si="115"/>
        <v>5.1810073452256038</v>
      </c>
    </row>
    <row r="288" spans="1:11" x14ac:dyDescent="0.25">
      <c r="A288" s="121" t="s">
        <v>180</v>
      </c>
      <c r="B288" s="67" t="s">
        <v>62</v>
      </c>
      <c r="C288" s="76" t="s">
        <v>127</v>
      </c>
      <c r="D288" s="76" t="s">
        <v>110</v>
      </c>
      <c r="E288" s="124" t="s">
        <v>72</v>
      </c>
      <c r="F288" s="118">
        <v>80720</v>
      </c>
      <c r="G288" s="117" t="s">
        <v>15</v>
      </c>
      <c r="H288" s="243">
        <f>SUM(Лист1!G163)</f>
        <v>152480</v>
      </c>
      <c r="I288" s="243">
        <f>SUM(Лист1!H163)</f>
        <v>152480</v>
      </c>
      <c r="J288" s="243">
        <f>SUM(Лист1!I163)</f>
        <v>7900</v>
      </c>
      <c r="K288" s="342">
        <f t="shared" si="115"/>
        <v>5.1810073452256038</v>
      </c>
    </row>
    <row r="289" spans="1:11" x14ac:dyDescent="0.25">
      <c r="A289" s="56" t="s">
        <v>38</v>
      </c>
      <c r="B289" s="67" t="s">
        <v>62</v>
      </c>
      <c r="C289" s="76" t="s">
        <v>127</v>
      </c>
      <c r="D289" s="76" t="s">
        <v>110</v>
      </c>
      <c r="E289" s="124" t="s">
        <v>72</v>
      </c>
      <c r="F289" s="118">
        <v>80720</v>
      </c>
      <c r="G289" s="117" t="s">
        <v>39</v>
      </c>
      <c r="H289" s="243">
        <f>SUM(H290)</f>
        <v>11500</v>
      </c>
      <c r="I289" s="243">
        <f t="shared" ref="I289:J289" si="122">SUM(I290)</f>
        <v>11500</v>
      </c>
      <c r="J289" s="243">
        <f t="shared" si="122"/>
        <v>143.83000000000001</v>
      </c>
      <c r="K289" s="342">
        <f t="shared" si="115"/>
        <v>1.250695652173913</v>
      </c>
    </row>
    <row r="290" spans="1:11" x14ac:dyDescent="0.25">
      <c r="A290" s="121" t="s">
        <v>160</v>
      </c>
      <c r="B290" s="67" t="s">
        <v>62</v>
      </c>
      <c r="C290" s="76" t="s">
        <v>127</v>
      </c>
      <c r="D290" s="76" t="s">
        <v>110</v>
      </c>
      <c r="E290" s="124" t="s">
        <v>72</v>
      </c>
      <c r="F290" s="118">
        <v>80720</v>
      </c>
      <c r="G290" s="117" t="s">
        <v>159</v>
      </c>
      <c r="H290" s="243">
        <f>SUM(Лист1!G165)</f>
        <v>11500</v>
      </c>
      <c r="I290" s="243">
        <f>SUM(Лист1!H165)</f>
        <v>11500</v>
      </c>
      <c r="J290" s="243">
        <f>SUM(Лист1!I165)</f>
        <v>143.83000000000001</v>
      </c>
      <c r="K290" s="342">
        <f t="shared" si="115"/>
        <v>1.250695652173913</v>
      </c>
    </row>
    <row r="291" spans="1:11" ht="77.25" x14ac:dyDescent="0.25">
      <c r="A291" s="128" t="s">
        <v>236</v>
      </c>
      <c r="B291" s="69" t="s">
        <v>62</v>
      </c>
      <c r="C291" s="75" t="s">
        <v>127</v>
      </c>
      <c r="D291" s="75" t="s">
        <v>110</v>
      </c>
      <c r="E291" s="61">
        <v>926</v>
      </c>
      <c r="F291" s="147">
        <v>84270</v>
      </c>
      <c r="G291" s="148" t="s">
        <v>8</v>
      </c>
      <c r="H291" s="98">
        <f>SUM(H292)</f>
        <v>5982195</v>
      </c>
      <c r="I291" s="98">
        <f t="shared" ref="I291:J291" si="123">SUM(I292)</f>
        <v>5982195</v>
      </c>
      <c r="J291" s="98">
        <f t="shared" si="123"/>
        <v>1353500</v>
      </c>
      <c r="K291" s="341">
        <f t="shared" si="115"/>
        <v>22.6254744287005</v>
      </c>
    </row>
    <row r="292" spans="1:11" ht="23.25" x14ac:dyDescent="0.25">
      <c r="A292" s="121" t="s">
        <v>16</v>
      </c>
      <c r="B292" s="67" t="s">
        <v>62</v>
      </c>
      <c r="C292" s="76" t="s">
        <v>127</v>
      </c>
      <c r="D292" s="76" t="s">
        <v>110</v>
      </c>
      <c r="E292" s="43">
        <v>926</v>
      </c>
      <c r="F292" s="118">
        <v>84270</v>
      </c>
      <c r="G292" s="117" t="s">
        <v>17</v>
      </c>
      <c r="H292" s="243">
        <f>SUM(H293:H293)</f>
        <v>5982195</v>
      </c>
      <c r="I292" s="243">
        <f t="shared" ref="I292:J292" si="124">SUM(I293:I293)</f>
        <v>5982195</v>
      </c>
      <c r="J292" s="243">
        <f t="shared" si="124"/>
        <v>1353500</v>
      </c>
      <c r="K292" s="342">
        <f t="shared" si="115"/>
        <v>22.6254744287005</v>
      </c>
    </row>
    <row r="293" spans="1:11" x14ac:dyDescent="0.25">
      <c r="A293" s="122" t="s">
        <v>170</v>
      </c>
      <c r="B293" s="67" t="s">
        <v>62</v>
      </c>
      <c r="C293" s="76" t="s">
        <v>127</v>
      </c>
      <c r="D293" s="76" t="s">
        <v>110</v>
      </c>
      <c r="E293" s="43">
        <v>926</v>
      </c>
      <c r="F293" s="118">
        <v>84270</v>
      </c>
      <c r="G293" s="117" t="s">
        <v>169</v>
      </c>
      <c r="H293" s="243">
        <f>SUM(Лист1!G135)</f>
        <v>5982195</v>
      </c>
      <c r="I293" s="243">
        <f>SUM(Лист1!H135)</f>
        <v>5982195</v>
      </c>
      <c r="J293" s="243">
        <f>SUM(Лист1!I135)</f>
        <v>1353500</v>
      </c>
      <c r="K293" s="342">
        <f t="shared" si="115"/>
        <v>22.6254744287005</v>
      </c>
    </row>
    <row r="294" spans="1:11" ht="64.5" x14ac:dyDescent="0.25">
      <c r="A294" s="128" t="s">
        <v>241</v>
      </c>
      <c r="B294" s="69" t="s">
        <v>62</v>
      </c>
      <c r="C294" s="75" t="s">
        <v>127</v>
      </c>
      <c r="D294" s="75" t="s">
        <v>110</v>
      </c>
      <c r="E294" s="61">
        <v>926</v>
      </c>
      <c r="F294" s="147">
        <v>84260</v>
      </c>
      <c r="G294" s="148" t="s">
        <v>8</v>
      </c>
      <c r="H294" s="98">
        <f>SUM(H295)</f>
        <v>5220000</v>
      </c>
      <c r="I294" s="98">
        <f t="shared" ref="I294:J294" si="125">SUM(I295)</f>
        <v>5220000</v>
      </c>
      <c r="J294" s="98">
        <f t="shared" si="125"/>
        <v>1153000</v>
      </c>
      <c r="K294" s="341">
        <f t="shared" si="115"/>
        <v>22.088122605363985</v>
      </c>
    </row>
    <row r="295" spans="1:11" ht="23.25" x14ac:dyDescent="0.25">
      <c r="A295" s="121" t="s">
        <v>16</v>
      </c>
      <c r="B295" s="67" t="s">
        <v>62</v>
      </c>
      <c r="C295" s="76" t="s">
        <v>127</v>
      </c>
      <c r="D295" s="76" t="s">
        <v>110</v>
      </c>
      <c r="E295" s="43">
        <v>926</v>
      </c>
      <c r="F295" s="118">
        <v>84260</v>
      </c>
      <c r="G295" s="117" t="s">
        <v>17</v>
      </c>
      <c r="H295" s="243">
        <f>SUM(H296:H296)</f>
        <v>5220000</v>
      </c>
      <c r="I295" s="243">
        <f t="shared" ref="I295:J295" si="126">SUM(I296:I296)</f>
        <v>5220000</v>
      </c>
      <c r="J295" s="243">
        <f t="shared" si="126"/>
        <v>1153000</v>
      </c>
      <c r="K295" s="342">
        <f t="shared" si="115"/>
        <v>22.088122605363985</v>
      </c>
    </row>
    <row r="296" spans="1:11" x14ac:dyDescent="0.25">
      <c r="A296" s="122" t="s">
        <v>170</v>
      </c>
      <c r="B296" s="67" t="s">
        <v>62</v>
      </c>
      <c r="C296" s="76" t="s">
        <v>127</v>
      </c>
      <c r="D296" s="76" t="s">
        <v>110</v>
      </c>
      <c r="E296" s="43">
        <v>926</v>
      </c>
      <c r="F296" s="118">
        <v>84260</v>
      </c>
      <c r="G296" s="117" t="s">
        <v>169</v>
      </c>
      <c r="H296" s="243">
        <f>SUM(Лист1!G157+Лист1!G144)</f>
        <v>5220000</v>
      </c>
      <c r="I296" s="243">
        <f>SUM(Лист1!H157+Лист1!H144)</f>
        <v>5220000</v>
      </c>
      <c r="J296" s="243">
        <f>SUM(Лист1!I157+Лист1!I144)</f>
        <v>1153000</v>
      </c>
      <c r="K296" s="342">
        <f t="shared" si="115"/>
        <v>22.088122605363985</v>
      </c>
    </row>
    <row r="297" spans="1:11" ht="60.75" x14ac:dyDescent="0.25">
      <c r="A297" s="87" t="s">
        <v>67</v>
      </c>
      <c r="B297" s="69" t="s">
        <v>62</v>
      </c>
      <c r="C297" s="75" t="s">
        <v>127</v>
      </c>
      <c r="D297" s="75" t="s">
        <v>110</v>
      </c>
      <c r="E297" s="61">
        <v>926</v>
      </c>
      <c r="F297" s="147">
        <v>14210</v>
      </c>
      <c r="G297" s="148" t="s">
        <v>8</v>
      </c>
      <c r="H297" s="98">
        <f>SUM(H298+H300)</f>
        <v>118800</v>
      </c>
      <c r="I297" s="98">
        <f t="shared" ref="I297:J297" si="127">SUM(I298+I300)</f>
        <v>118800</v>
      </c>
      <c r="J297" s="98">
        <f t="shared" si="127"/>
        <v>27000</v>
      </c>
      <c r="K297" s="341">
        <f t="shared" si="115"/>
        <v>22.727272727272727</v>
      </c>
    </row>
    <row r="298" spans="1:11" ht="23.25" x14ac:dyDescent="0.25">
      <c r="A298" s="46" t="s">
        <v>16</v>
      </c>
      <c r="B298" s="67" t="s">
        <v>62</v>
      </c>
      <c r="C298" s="76" t="s">
        <v>127</v>
      </c>
      <c r="D298" s="76" t="s">
        <v>110</v>
      </c>
      <c r="E298" s="43">
        <v>926</v>
      </c>
      <c r="F298" s="118">
        <v>14210</v>
      </c>
      <c r="G298" s="117" t="s">
        <v>17</v>
      </c>
      <c r="H298" s="243">
        <f t="shared" ref="H298:J298" si="128">SUM(H299)</f>
        <v>111600</v>
      </c>
      <c r="I298" s="243">
        <f t="shared" si="128"/>
        <v>111600</v>
      </c>
      <c r="J298" s="243">
        <f t="shared" si="128"/>
        <v>27000</v>
      </c>
      <c r="K298" s="342">
        <f t="shared" si="115"/>
        <v>24.193548387096776</v>
      </c>
    </row>
    <row r="299" spans="1:11" x14ac:dyDescent="0.25">
      <c r="A299" s="122" t="s">
        <v>170</v>
      </c>
      <c r="B299" s="67" t="s">
        <v>62</v>
      </c>
      <c r="C299" s="76" t="s">
        <v>127</v>
      </c>
      <c r="D299" s="76" t="s">
        <v>110</v>
      </c>
      <c r="E299" s="43">
        <v>926</v>
      </c>
      <c r="F299" s="118">
        <v>14210</v>
      </c>
      <c r="G299" s="117" t="s">
        <v>169</v>
      </c>
      <c r="H299" s="243">
        <f>SUM(Лист1!G141)</f>
        <v>111600</v>
      </c>
      <c r="I299" s="243">
        <f>SUM(Лист1!H141)</f>
        <v>111600</v>
      </c>
      <c r="J299" s="243">
        <f>SUM(Лист1!I141)</f>
        <v>27000</v>
      </c>
      <c r="K299" s="342">
        <f t="shared" si="115"/>
        <v>24.193548387096776</v>
      </c>
    </row>
    <row r="300" spans="1:11" x14ac:dyDescent="0.25">
      <c r="A300" s="121" t="s">
        <v>52</v>
      </c>
      <c r="B300" s="67" t="s">
        <v>62</v>
      </c>
      <c r="C300" s="76" t="s">
        <v>127</v>
      </c>
      <c r="D300" s="76" t="s">
        <v>110</v>
      </c>
      <c r="E300" s="43">
        <v>926</v>
      </c>
      <c r="F300" s="118">
        <v>14210</v>
      </c>
      <c r="G300" s="117" t="s">
        <v>53</v>
      </c>
      <c r="H300" s="243">
        <f>SUM(H301)</f>
        <v>7200</v>
      </c>
      <c r="I300" s="243">
        <f>SUM(I301)</f>
        <v>7200</v>
      </c>
      <c r="J300" s="243">
        <f>SUM(J301)</f>
        <v>0</v>
      </c>
      <c r="K300" s="342">
        <f t="shared" si="115"/>
        <v>0</v>
      </c>
    </row>
    <row r="301" spans="1:11" x14ac:dyDescent="0.25">
      <c r="A301" s="121" t="s">
        <v>163</v>
      </c>
      <c r="B301" s="67" t="s">
        <v>62</v>
      </c>
      <c r="C301" s="76" t="s">
        <v>127</v>
      </c>
      <c r="D301" s="76" t="s">
        <v>110</v>
      </c>
      <c r="E301" s="43">
        <v>926</v>
      </c>
      <c r="F301" s="118">
        <v>14210</v>
      </c>
      <c r="G301" s="117" t="s">
        <v>162</v>
      </c>
      <c r="H301" s="243">
        <f>SUM(Лист1!G168)</f>
        <v>7200</v>
      </c>
      <c r="I301" s="243">
        <f>SUM(Лист1!H168)</f>
        <v>7200</v>
      </c>
      <c r="J301" s="243">
        <f>SUM(Лист1!I168)</f>
        <v>0</v>
      </c>
      <c r="K301" s="342">
        <f t="shared" si="115"/>
        <v>0</v>
      </c>
    </row>
    <row r="302" spans="1:11" ht="51.75" x14ac:dyDescent="0.25">
      <c r="A302" s="262" t="s">
        <v>355</v>
      </c>
      <c r="B302" s="69" t="s">
        <v>62</v>
      </c>
      <c r="C302" s="75" t="s">
        <v>127</v>
      </c>
      <c r="D302" s="75" t="s">
        <v>110</v>
      </c>
      <c r="E302" s="61">
        <v>926</v>
      </c>
      <c r="F302" s="147" t="s">
        <v>356</v>
      </c>
      <c r="G302" s="148" t="s">
        <v>8</v>
      </c>
      <c r="H302" s="98">
        <f>SUM(H303)</f>
        <v>1702128</v>
      </c>
      <c r="I302" s="98">
        <f t="shared" ref="I302:J302" si="129">SUM(I303)</f>
        <v>1702128</v>
      </c>
      <c r="J302" s="98">
        <f t="shared" si="129"/>
        <v>0</v>
      </c>
      <c r="K302" s="341">
        <f t="shared" si="115"/>
        <v>0</v>
      </c>
    </row>
    <row r="303" spans="1:11" ht="23.25" x14ac:dyDescent="0.25">
      <c r="A303" s="156" t="s">
        <v>16</v>
      </c>
      <c r="B303" s="67" t="s">
        <v>62</v>
      </c>
      <c r="C303" s="76" t="s">
        <v>127</v>
      </c>
      <c r="D303" s="76" t="s">
        <v>110</v>
      </c>
      <c r="E303" s="43">
        <v>926</v>
      </c>
      <c r="F303" s="118" t="s">
        <v>356</v>
      </c>
      <c r="G303" s="117" t="s">
        <v>17</v>
      </c>
      <c r="H303" s="243">
        <f t="shared" ref="H303:J303" si="130">SUM(H304)</f>
        <v>1702128</v>
      </c>
      <c r="I303" s="243">
        <f t="shared" si="130"/>
        <v>1702128</v>
      </c>
      <c r="J303" s="243">
        <f t="shared" si="130"/>
        <v>0</v>
      </c>
      <c r="K303" s="342">
        <f t="shared" si="115"/>
        <v>0</v>
      </c>
    </row>
    <row r="304" spans="1:11" x14ac:dyDescent="0.25">
      <c r="A304" s="272" t="s">
        <v>170</v>
      </c>
      <c r="B304" s="67" t="s">
        <v>62</v>
      </c>
      <c r="C304" s="76" t="s">
        <v>127</v>
      </c>
      <c r="D304" s="76" t="s">
        <v>110</v>
      </c>
      <c r="E304" s="43">
        <v>926</v>
      </c>
      <c r="F304" s="118" t="s">
        <v>356</v>
      </c>
      <c r="G304" s="117" t="s">
        <v>169</v>
      </c>
      <c r="H304" s="243">
        <f>SUM(Лист1!G146)</f>
        <v>1702128</v>
      </c>
      <c r="I304" s="243">
        <f>SUM(Лист1!H146)</f>
        <v>1702128</v>
      </c>
      <c r="J304" s="243">
        <f>SUM(Лист1!I146)</f>
        <v>0</v>
      </c>
      <c r="K304" s="342">
        <f t="shared" si="115"/>
        <v>0</v>
      </c>
    </row>
    <row r="305" spans="1:11" x14ac:dyDescent="0.25">
      <c r="A305" s="157" t="s">
        <v>374</v>
      </c>
      <c r="B305" s="69" t="s">
        <v>62</v>
      </c>
      <c r="C305" s="75" t="s">
        <v>127</v>
      </c>
      <c r="D305" s="75" t="s">
        <v>110</v>
      </c>
      <c r="E305" s="61">
        <v>926</v>
      </c>
      <c r="F305" s="147" t="s">
        <v>376</v>
      </c>
      <c r="G305" s="148" t="s">
        <v>8</v>
      </c>
      <c r="H305" s="98">
        <f>SUM(H306)</f>
        <v>542210</v>
      </c>
      <c r="I305" s="98">
        <f t="shared" ref="I305:J305" si="131">SUM(I306)</f>
        <v>542210</v>
      </c>
      <c r="J305" s="98">
        <f t="shared" si="131"/>
        <v>0</v>
      </c>
      <c r="K305" s="341">
        <f t="shared" si="115"/>
        <v>0</v>
      </c>
    </row>
    <row r="306" spans="1:11" ht="23.25" x14ac:dyDescent="0.25">
      <c r="A306" s="121" t="s">
        <v>16</v>
      </c>
      <c r="B306" s="67" t="s">
        <v>62</v>
      </c>
      <c r="C306" s="76" t="s">
        <v>127</v>
      </c>
      <c r="D306" s="76" t="s">
        <v>110</v>
      </c>
      <c r="E306" s="43">
        <v>926</v>
      </c>
      <c r="F306" s="118" t="s">
        <v>376</v>
      </c>
      <c r="G306" s="117" t="s">
        <v>17</v>
      </c>
      <c r="H306" s="243">
        <f t="shared" ref="H306:J306" si="132">SUM(H307)</f>
        <v>542210</v>
      </c>
      <c r="I306" s="243">
        <f t="shared" si="132"/>
        <v>542210</v>
      </c>
      <c r="J306" s="243">
        <f t="shared" si="132"/>
        <v>0</v>
      </c>
      <c r="K306" s="342">
        <f t="shared" si="115"/>
        <v>0</v>
      </c>
    </row>
    <row r="307" spans="1:11" x14ac:dyDescent="0.25">
      <c r="A307" s="122" t="s">
        <v>170</v>
      </c>
      <c r="B307" s="67" t="s">
        <v>62</v>
      </c>
      <c r="C307" s="76" t="s">
        <v>127</v>
      </c>
      <c r="D307" s="76" t="s">
        <v>110</v>
      </c>
      <c r="E307" s="43">
        <v>926</v>
      </c>
      <c r="F307" s="118" t="s">
        <v>376</v>
      </c>
      <c r="G307" s="117" t="s">
        <v>169</v>
      </c>
      <c r="H307" s="243">
        <f>SUM(Лист1!G150)</f>
        <v>542210</v>
      </c>
      <c r="I307" s="243">
        <f>SUM(Лист1!H150)</f>
        <v>542210</v>
      </c>
      <c r="J307" s="243">
        <f>SUM(Лист1!I150)</f>
        <v>0</v>
      </c>
      <c r="K307" s="342">
        <f t="shared" si="115"/>
        <v>0</v>
      </c>
    </row>
    <row r="308" spans="1:11" ht="18" x14ac:dyDescent="0.25">
      <c r="A308" s="163" t="s">
        <v>325</v>
      </c>
      <c r="B308" s="70" t="s">
        <v>62</v>
      </c>
      <c r="C308" s="74" t="s">
        <v>166</v>
      </c>
      <c r="D308" s="75"/>
      <c r="E308" s="149"/>
      <c r="F308" s="147"/>
      <c r="G308" s="148"/>
      <c r="H308" s="98">
        <f>SUM(H309)</f>
        <v>1386691</v>
      </c>
      <c r="I308" s="98">
        <f t="shared" ref="I308:J308" si="133">SUM(I309)</f>
        <v>1386691</v>
      </c>
      <c r="J308" s="98">
        <f t="shared" si="133"/>
        <v>236683.71000000002</v>
      </c>
      <c r="K308" s="341">
        <f t="shared" si="115"/>
        <v>17.068237264105704</v>
      </c>
    </row>
    <row r="309" spans="1:11" ht="26.25" x14ac:dyDescent="0.25">
      <c r="A309" s="57" t="s">
        <v>148</v>
      </c>
      <c r="B309" s="70" t="s">
        <v>62</v>
      </c>
      <c r="C309" s="74" t="s">
        <v>166</v>
      </c>
      <c r="D309" s="74" t="s">
        <v>41</v>
      </c>
      <c r="E309" s="43"/>
      <c r="F309" s="118"/>
      <c r="G309" s="117"/>
      <c r="H309" s="98">
        <f t="shared" ref="H309:J310" si="134">SUM(H310)</f>
        <v>1386691</v>
      </c>
      <c r="I309" s="98">
        <f t="shared" si="134"/>
        <v>1386691</v>
      </c>
      <c r="J309" s="98">
        <f t="shared" si="134"/>
        <v>236683.71000000002</v>
      </c>
      <c r="K309" s="341">
        <f t="shared" si="115"/>
        <v>17.068237264105704</v>
      </c>
    </row>
    <row r="310" spans="1:11" ht="26.25" x14ac:dyDescent="0.25">
      <c r="A310" s="57" t="s">
        <v>158</v>
      </c>
      <c r="B310" s="70" t="s">
        <v>62</v>
      </c>
      <c r="C310" s="74" t="s">
        <v>166</v>
      </c>
      <c r="D310" s="74" t="s">
        <v>110</v>
      </c>
      <c r="E310" s="43"/>
      <c r="F310" s="118"/>
      <c r="G310" s="117"/>
      <c r="H310" s="98">
        <f>SUM(H311)</f>
        <v>1386691</v>
      </c>
      <c r="I310" s="98">
        <f t="shared" si="134"/>
        <v>1386691</v>
      </c>
      <c r="J310" s="98">
        <f t="shared" si="134"/>
        <v>236683.71000000002</v>
      </c>
      <c r="K310" s="341">
        <f t="shared" si="115"/>
        <v>17.068237264105704</v>
      </c>
    </row>
    <row r="311" spans="1:11" ht="24.75" x14ac:dyDescent="0.25">
      <c r="A311" s="91" t="s">
        <v>31</v>
      </c>
      <c r="B311" s="69" t="s">
        <v>62</v>
      </c>
      <c r="C311" s="75" t="s">
        <v>166</v>
      </c>
      <c r="D311" s="75" t="s">
        <v>110</v>
      </c>
      <c r="E311" s="149" t="s">
        <v>72</v>
      </c>
      <c r="F311" s="149" t="s">
        <v>216</v>
      </c>
      <c r="G311" s="149" t="s">
        <v>8</v>
      </c>
      <c r="H311" s="98">
        <f>SUM(H312+H314)</f>
        <v>1386691</v>
      </c>
      <c r="I311" s="98">
        <f t="shared" ref="I311:J311" si="135">SUM(I312+I314)</f>
        <v>1386691</v>
      </c>
      <c r="J311" s="98">
        <f t="shared" si="135"/>
        <v>236683.71000000002</v>
      </c>
      <c r="K311" s="341">
        <f t="shared" si="115"/>
        <v>17.068237264105704</v>
      </c>
    </row>
    <row r="312" spans="1:11" ht="34.5" x14ac:dyDescent="0.25">
      <c r="A312" s="46" t="s">
        <v>32</v>
      </c>
      <c r="B312" s="67" t="s">
        <v>62</v>
      </c>
      <c r="C312" s="76" t="s">
        <v>166</v>
      </c>
      <c r="D312" s="76" t="s">
        <v>110</v>
      </c>
      <c r="E312" s="124" t="s">
        <v>72</v>
      </c>
      <c r="F312" s="124" t="s">
        <v>216</v>
      </c>
      <c r="G312" s="124" t="s">
        <v>33</v>
      </c>
      <c r="H312" s="243">
        <f>SUM(H313)</f>
        <v>1118739</v>
      </c>
      <c r="I312" s="243">
        <f t="shared" ref="I312:J312" si="136">SUM(I313)</f>
        <v>1118739</v>
      </c>
      <c r="J312" s="243">
        <f t="shared" si="136"/>
        <v>203719.66</v>
      </c>
      <c r="K312" s="342">
        <f t="shared" si="115"/>
        <v>18.209757593147284</v>
      </c>
    </row>
    <row r="313" spans="1:11" x14ac:dyDescent="0.25">
      <c r="A313" s="46" t="s">
        <v>34</v>
      </c>
      <c r="B313" s="67" t="s">
        <v>62</v>
      </c>
      <c r="C313" s="76" t="s">
        <v>166</v>
      </c>
      <c r="D313" s="76" t="s">
        <v>110</v>
      </c>
      <c r="E313" s="124" t="s">
        <v>72</v>
      </c>
      <c r="F313" s="124" t="s">
        <v>216</v>
      </c>
      <c r="G313" s="124" t="s">
        <v>35</v>
      </c>
      <c r="H313" s="243">
        <f>SUM(Лист1!G171)</f>
        <v>1118739</v>
      </c>
      <c r="I313" s="243">
        <f>SUM(Лист1!H171)</f>
        <v>1118739</v>
      </c>
      <c r="J313" s="243">
        <f>SUM(Лист1!I171)</f>
        <v>203719.66</v>
      </c>
      <c r="K313" s="342">
        <f t="shared" si="115"/>
        <v>18.209757593147284</v>
      </c>
    </row>
    <row r="314" spans="1:11" x14ac:dyDescent="0.25">
      <c r="A314" s="46" t="s">
        <v>12</v>
      </c>
      <c r="B314" s="67" t="s">
        <v>62</v>
      </c>
      <c r="C314" s="76" t="s">
        <v>166</v>
      </c>
      <c r="D314" s="76" t="s">
        <v>110</v>
      </c>
      <c r="E314" s="124" t="s">
        <v>72</v>
      </c>
      <c r="F314" s="124" t="s">
        <v>216</v>
      </c>
      <c r="G314" s="124" t="s">
        <v>13</v>
      </c>
      <c r="H314" s="243">
        <f>SUM(H315)</f>
        <v>267952</v>
      </c>
      <c r="I314" s="243">
        <f t="shared" ref="I314:J314" si="137">SUM(I315)</f>
        <v>267952</v>
      </c>
      <c r="J314" s="243">
        <f t="shared" si="137"/>
        <v>32964.050000000003</v>
      </c>
      <c r="K314" s="342">
        <f t="shared" si="115"/>
        <v>12.302222039768317</v>
      </c>
    </row>
    <row r="315" spans="1:11" x14ac:dyDescent="0.25">
      <c r="A315" s="121" t="s">
        <v>180</v>
      </c>
      <c r="B315" s="67" t="s">
        <v>62</v>
      </c>
      <c r="C315" s="76" t="s">
        <v>166</v>
      </c>
      <c r="D315" s="76" t="s">
        <v>110</v>
      </c>
      <c r="E315" s="124" t="s">
        <v>72</v>
      </c>
      <c r="F315" s="124" t="s">
        <v>216</v>
      </c>
      <c r="G315" s="124" t="s">
        <v>15</v>
      </c>
      <c r="H315" s="243">
        <f>SUM(Лист1!G173)</f>
        <v>267952</v>
      </c>
      <c r="I315" s="243">
        <f>SUM(Лист1!H173)</f>
        <v>267952</v>
      </c>
      <c r="J315" s="243">
        <f>SUM(Лист1!I173)</f>
        <v>32964.050000000003</v>
      </c>
      <c r="K315" s="342">
        <f t="shared" si="115"/>
        <v>12.302222039768317</v>
      </c>
    </row>
    <row r="316" spans="1:11" ht="31.5" x14ac:dyDescent="0.25">
      <c r="A316" s="257" t="s">
        <v>324</v>
      </c>
      <c r="B316" s="70" t="s">
        <v>49</v>
      </c>
      <c r="C316" s="237" t="s">
        <v>167</v>
      </c>
      <c r="D316" s="74"/>
      <c r="E316" s="43"/>
      <c r="F316" s="118"/>
      <c r="G316" s="117"/>
      <c r="H316" s="98">
        <f t="shared" ref="H316:J321" si="138">SUM(H317)</f>
        <v>50000</v>
      </c>
      <c r="I316" s="98">
        <f t="shared" si="138"/>
        <v>50000</v>
      </c>
      <c r="J316" s="98">
        <f t="shared" si="138"/>
        <v>0</v>
      </c>
      <c r="K316" s="341">
        <f t="shared" si="115"/>
        <v>0</v>
      </c>
    </row>
    <row r="317" spans="1:11" ht="51.75" x14ac:dyDescent="0.25">
      <c r="A317" s="131" t="s">
        <v>186</v>
      </c>
      <c r="B317" s="70" t="s">
        <v>49</v>
      </c>
      <c r="C317" s="237" t="s">
        <v>167</v>
      </c>
      <c r="D317" s="74" t="s">
        <v>41</v>
      </c>
      <c r="E317" s="43"/>
      <c r="F317" s="118"/>
      <c r="G317" s="117"/>
      <c r="H317" s="98">
        <f t="shared" si="138"/>
        <v>50000</v>
      </c>
      <c r="I317" s="98">
        <f t="shared" si="138"/>
        <v>50000</v>
      </c>
      <c r="J317" s="98">
        <f t="shared" si="138"/>
        <v>0</v>
      </c>
      <c r="K317" s="341">
        <f t="shared" si="115"/>
        <v>0</v>
      </c>
    </row>
    <row r="318" spans="1:11" ht="18" x14ac:dyDescent="0.25">
      <c r="A318" s="131" t="s">
        <v>274</v>
      </c>
      <c r="B318" s="70" t="s">
        <v>49</v>
      </c>
      <c r="C318" s="237" t="s">
        <v>167</v>
      </c>
      <c r="D318" s="74" t="s">
        <v>96</v>
      </c>
      <c r="E318" s="43"/>
      <c r="F318" s="118"/>
      <c r="G318" s="117"/>
      <c r="H318" s="98">
        <f>SUM(H320)</f>
        <v>50000</v>
      </c>
      <c r="I318" s="98">
        <f t="shared" ref="I318:J318" si="139">SUM(I320)</f>
        <v>50000</v>
      </c>
      <c r="J318" s="98">
        <f t="shared" si="139"/>
        <v>0</v>
      </c>
      <c r="K318" s="341">
        <f t="shared" si="115"/>
        <v>0</v>
      </c>
    </row>
    <row r="319" spans="1:11" ht="18" x14ac:dyDescent="0.25">
      <c r="A319" s="96" t="s">
        <v>76</v>
      </c>
      <c r="B319" s="69" t="s">
        <v>49</v>
      </c>
      <c r="C319" s="69" t="s">
        <v>167</v>
      </c>
      <c r="D319" s="75" t="s">
        <v>96</v>
      </c>
      <c r="E319" s="149" t="s">
        <v>100</v>
      </c>
      <c r="F319" s="147" t="s">
        <v>143</v>
      </c>
      <c r="G319" s="147" t="s">
        <v>8</v>
      </c>
      <c r="H319" s="98">
        <f>SUM(H320)</f>
        <v>50000</v>
      </c>
      <c r="I319" s="98">
        <f t="shared" ref="I319:J319" si="140">SUM(I320)</f>
        <v>50000</v>
      </c>
      <c r="J319" s="98">
        <f t="shared" si="140"/>
        <v>0</v>
      </c>
      <c r="K319" s="341">
        <f t="shared" si="115"/>
        <v>0</v>
      </c>
    </row>
    <row r="320" spans="1:11" x14ac:dyDescent="0.25">
      <c r="A320" s="233" t="s">
        <v>274</v>
      </c>
      <c r="B320" s="69" t="s">
        <v>49</v>
      </c>
      <c r="C320" s="69" t="s">
        <v>167</v>
      </c>
      <c r="D320" s="75" t="s">
        <v>96</v>
      </c>
      <c r="E320" s="149" t="s">
        <v>100</v>
      </c>
      <c r="F320" s="149" t="s">
        <v>275</v>
      </c>
      <c r="G320" s="149" t="s">
        <v>8</v>
      </c>
      <c r="H320" s="98">
        <f t="shared" si="138"/>
        <v>50000</v>
      </c>
      <c r="I320" s="98">
        <f t="shared" si="138"/>
        <v>50000</v>
      </c>
      <c r="J320" s="98">
        <f t="shared" si="138"/>
        <v>0</v>
      </c>
      <c r="K320" s="341">
        <f t="shared" si="115"/>
        <v>0</v>
      </c>
    </row>
    <row r="321" spans="1:11" x14ac:dyDescent="0.25">
      <c r="A321" s="130" t="s">
        <v>12</v>
      </c>
      <c r="B321" s="67" t="s">
        <v>49</v>
      </c>
      <c r="C321" s="84" t="s">
        <v>167</v>
      </c>
      <c r="D321" s="76" t="s">
        <v>96</v>
      </c>
      <c r="E321" s="124" t="s">
        <v>100</v>
      </c>
      <c r="F321" s="124" t="s">
        <v>275</v>
      </c>
      <c r="G321" s="124" t="s">
        <v>13</v>
      </c>
      <c r="H321" s="243">
        <f t="shared" si="138"/>
        <v>50000</v>
      </c>
      <c r="I321" s="243">
        <f t="shared" si="138"/>
        <v>50000</v>
      </c>
      <c r="J321" s="243">
        <f t="shared" si="138"/>
        <v>0</v>
      </c>
      <c r="K321" s="342">
        <f t="shared" si="115"/>
        <v>0</v>
      </c>
    </row>
    <row r="322" spans="1:11" x14ac:dyDescent="0.25">
      <c r="A322" s="121" t="s">
        <v>180</v>
      </c>
      <c r="B322" s="67" t="s">
        <v>49</v>
      </c>
      <c r="C322" s="84" t="s">
        <v>167</v>
      </c>
      <c r="D322" s="76" t="s">
        <v>96</v>
      </c>
      <c r="E322" s="124" t="s">
        <v>100</v>
      </c>
      <c r="F322" s="124" t="s">
        <v>275</v>
      </c>
      <c r="G322" s="124" t="s">
        <v>15</v>
      </c>
      <c r="H322" s="243">
        <f>SUM(Лист1!G273)</f>
        <v>50000</v>
      </c>
      <c r="I322" s="243">
        <f>SUM(Лист1!H273)</f>
        <v>50000</v>
      </c>
      <c r="J322" s="243">
        <f>SUM(Лист1!I273)</f>
        <v>0</v>
      </c>
      <c r="K322" s="342">
        <f t="shared" si="115"/>
        <v>0</v>
      </c>
    </row>
    <row r="323" spans="1:11" ht="18" x14ac:dyDescent="0.25">
      <c r="A323" s="257" t="s">
        <v>323</v>
      </c>
      <c r="B323" s="70" t="s">
        <v>20</v>
      </c>
      <c r="C323" s="237" t="s">
        <v>167</v>
      </c>
      <c r="D323" s="74"/>
      <c r="E323" s="43"/>
      <c r="F323" s="118"/>
      <c r="G323" s="117"/>
      <c r="H323" s="98">
        <f t="shared" ref="H323:J328" si="141">SUM(H324)</f>
        <v>15000</v>
      </c>
      <c r="I323" s="98">
        <f t="shared" si="141"/>
        <v>15000</v>
      </c>
      <c r="J323" s="98">
        <f t="shared" si="141"/>
        <v>0</v>
      </c>
      <c r="K323" s="341">
        <f t="shared" si="115"/>
        <v>0</v>
      </c>
    </row>
    <row r="324" spans="1:11" ht="26.25" x14ac:dyDescent="0.25">
      <c r="A324" s="131" t="s">
        <v>187</v>
      </c>
      <c r="B324" s="70" t="s">
        <v>20</v>
      </c>
      <c r="C324" s="237" t="s">
        <v>167</v>
      </c>
      <c r="D324" s="74" t="s">
        <v>41</v>
      </c>
      <c r="E324" s="43"/>
      <c r="F324" s="118"/>
      <c r="G324" s="117"/>
      <c r="H324" s="98">
        <f t="shared" si="141"/>
        <v>15000</v>
      </c>
      <c r="I324" s="98">
        <f t="shared" si="141"/>
        <v>15000</v>
      </c>
      <c r="J324" s="98">
        <f t="shared" si="141"/>
        <v>0</v>
      </c>
      <c r="K324" s="341">
        <f t="shared" si="115"/>
        <v>0</v>
      </c>
    </row>
    <row r="325" spans="1:11" ht="18" x14ac:dyDescent="0.25">
      <c r="A325" s="131" t="s">
        <v>230</v>
      </c>
      <c r="B325" s="70" t="s">
        <v>20</v>
      </c>
      <c r="C325" s="237" t="s">
        <v>167</v>
      </c>
      <c r="D325" s="74" t="s">
        <v>96</v>
      </c>
      <c r="E325" s="43"/>
      <c r="F325" s="118"/>
      <c r="G325" s="117"/>
      <c r="H325" s="98">
        <f>SUM(H327)</f>
        <v>15000</v>
      </c>
      <c r="I325" s="98">
        <f t="shared" ref="I325:J325" si="142">SUM(I327)</f>
        <v>15000</v>
      </c>
      <c r="J325" s="98">
        <f t="shared" si="142"/>
        <v>0</v>
      </c>
      <c r="K325" s="341">
        <f t="shared" si="115"/>
        <v>0</v>
      </c>
    </row>
    <row r="326" spans="1:11" ht="15.75" x14ac:dyDescent="0.25">
      <c r="A326" s="256" t="s">
        <v>125</v>
      </c>
      <c r="B326" s="69" t="s">
        <v>20</v>
      </c>
      <c r="C326" s="69" t="s">
        <v>167</v>
      </c>
      <c r="D326" s="75" t="s">
        <v>96</v>
      </c>
      <c r="E326" s="149" t="s">
        <v>72</v>
      </c>
      <c r="F326" s="147" t="s">
        <v>143</v>
      </c>
      <c r="G326" s="147" t="s">
        <v>8</v>
      </c>
      <c r="H326" s="98">
        <f>SUM(H327)</f>
        <v>15000</v>
      </c>
      <c r="I326" s="98">
        <f t="shared" ref="I326:J326" si="143">SUM(I327)</f>
        <v>15000</v>
      </c>
      <c r="J326" s="98">
        <f t="shared" si="143"/>
        <v>0</v>
      </c>
      <c r="K326" s="341">
        <f t="shared" si="115"/>
        <v>0</v>
      </c>
    </row>
    <row r="327" spans="1:11" x14ac:dyDescent="0.25">
      <c r="A327" s="262" t="s">
        <v>230</v>
      </c>
      <c r="B327" s="69" t="s">
        <v>20</v>
      </c>
      <c r="C327" s="69" t="s">
        <v>167</v>
      </c>
      <c r="D327" s="75" t="s">
        <v>96</v>
      </c>
      <c r="E327" s="149" t="s">
        <v>72</v>
      </c>
      <c r="F327" s="149" t="s">
        <v>234</v>
      </c>
      <c r="G327" s="149" t="s">
        <v>8</v>
      </c>
      <c r="H327" s="98">
        <f t="shared" si="141"/>
        <v>15000</v>
      </c>
      <c r="I327" s="98">
        <f t="shared" si="141"/>
        <v>15000</v>
      </c>
      <c r="J327" s="98">
        <f t="shared" si="141"/>
        <v>0</v>
      </c>
      <c r="K327" s="341">
        <f t="shared" si="115"/>
        <v>0</v>
      </c>
    </row>
    <row r="328" spans="1:11" ht="24" customHeight="1" x14ac:dyDescent="0.25">
      <c r="A328" s="130" t="s">
        <v>12</v>
      </c>
      <c r="B328" s="67" t="s">
        <v>20</v>
      </c>
      <c r="C328" s="84" t="s">
        <v>167</v>
      </c>
      <c r="D328" s="76" t="s">
        <v>96</v>
      </c>
      <c r="E328" s="124" t="s">
        <v>72</v>
      </c>
      <c r="F328" s="124" t="s">
        <v>234</v>
      </c>
      <c r="G328" s="117" t="s">
        <v>13</v>
      </c>
      <c r="H328" s="243">
        <f t="shared" si="141"/>
        <v>15000</v>
      </c>
      <c r="I328" s="243">
        <f t="shared" si="141"/>
        <v>15000</v>
      </c>
      <c r="J328" s="243">
        <f t="shared" si="141"/>
        <v>0</v>
      </c>
      <c r="K328" s="342">
        <f t="shared" si="115"/>
        <v>0</v>
      </c>
    </row>
    <row r="329" spans="1:11" x14ac:dyDescent="0.25">
      <c r="A329" s="121" t="s">
        <v>180</v>
      </c>
      <c r="B329" s="67" t="s">
        <v>20</v>
      </c>
      <c r="C329" s="84" t="s">
        <v>167</v>
      </c>
      <c r="D329" s="76" t="s">
        <v>96</v>
      </c>
      <c r="E329" s="124" t="s">
        <v>72</v>
      </c>
      <c r="F329" s="124" t="s">
        <v>234</v>
      </c>
      <c r="G329" s="117" t="s">
        <v>15</v>
      </c>
      <c r="H329" s="243">
        <f>SUM(Лист1!G119)</f>
        <v>15000</v>
      </c>
      <c r="I329" s="243">
        <f>SUM(Лист1!H119)</f>
        <v>15000</v>
      </c>
      <c r="J329" s="243">
        <f>SUM(Лист1!I119)</f>
        <v>0</v>
      </c>
      <c r="K329" s="342">
        <f t="shared" si="115"/>
        <v>0</v>
      </c>
    </row>
    <row r="330" spans="1:11" ht="31.5" x14ac:dyDescent="0.25">
      <c r="A330" s="257" t="s">
        <v>322</v>
      </c>
      <c r="B330" s="70" t="s">
        <v>65</v>
      </c>
      <c r="C330" s="237" t="s">
        <v>167</v>
      </c>
      <c r="D330" s="74"/>
      <c r="E330" s="43"/>
      <c r="F330" s="118"/>
      <c r="G330" s="117"/>
      <c r="H330" s="221">
        <f>SUM(H331)</f>
        <v>100000</v>
      </c>
      <c r="I330" s="221">
        <f t="shared" ref="I330:J331" si="144">SUM(I331)</f>
        <v>100000</v>
      </c>
      <c r="J330" s="221">
        <f t="shared" si="144"/>
        <v>82000</v>
      </c>
      <c r="K330" s="341">
        <f t="shared" si="115"/>
        <v>82</v>
      </c>
    </row>
    <row r="331" spans="1:11" ht="64.5" x14ac:dyDescent="0.25">
      <c r="A331" s="131" t="s">
        <v>192</v>
      </c>
      <c r="B331" s="70" t="s">
        <v>65</v>
      </c>
      <c r="C331" s="237" t="s">
        <v>167</v>
      </c>
      <c r="D331" s="74" t="s">
        <v>41</v>
      </c>
      <c r="E331" s="43"/>
      <c r="F331" s="118"/>
      <c r="G331" s="117"/>
      <c r="H331" s="221">
        <f>SUM(H332)</f>
        <v>100000</v>
      </c>
      <c r="I331" s="221">
        <f t="shared" si="144"/>
        <v>100000</v>
      </c>
      <c r="J331" s="221">
        <f t="shared" si="144"/>
        <v>82000</v>
      </c>
      <c r="K331" s="341">
        <f t="shared" si="115"/>
        <v>82</v>
      </c>
    </row>
    <row r="332" spans="1:11" ht="18" x14ac:dyDescent="0.25">
      <c r="A332" s="131" t="s">
        <v>245</v>
      </c>
      <c r="B332" s="70" t="s">
        <v>65</v>
      </c>
      <c r="C332" s="237" t="s">
        <v>167</v>
      </c>
      <c r="D332" s="74" t="s">
        <v>96</v>
      </c>
      <c r="E332" s="43"/>
      <c r="F332" s="118"/>
      <c r="G332" s="117"/>
      <c r="H332" s="221">
        <f>SUM(H334)</f>
        <v>100000</v>
      </c>
      <c r="I332" s="221">
        <f t="shared" ref="I332:J332" si="145">SUM(I334)</f>
        <v>100000</v>
      </c>
      <c r="J332" s="221">
        <f t="shared" si="145"/>
        <v>82000</v>
      </c>
      <c r="K332" s="341">
        <f t="shared" si="115"/>
        <v>82</v>
      </c>
    </row>
    <row r="333" spans="1:11" ht="15.75" x14ac:dyDescent="0.25">
      <c r="A333" s="256" t="s">
        <v>125</v>
      </c>
      <c r="B333" s="69" t="s">
        <v>65</v>
      </c>
      <c r="C333" s="229" t="s">
        <v>167</v>
      </c>
      <c r="D333" s="75" t="s">
        <v>96</v>
      </c>
      <c r="E333" s="149" t="s">
        <v>72</v>
      </c>
      <c r="F333" s="147" t="s">
        <v>143</v>
      </c>
      <c r="G333" s="147" t="s">
        <v>8</v>
      </c>
      <c r="H333" s="221">
        <f>SUM(H334)</f>
        <v>100000</v>
      </c>
      <c r="I333" s="221">
        <f t="shared" ref="I333:J335" si="146">SUM(I334)</f>
        <v>100000</v>
      </c>
      <c r="J333" s="221">
        <f t="shared" si="146"/>
        <v>82000</v>
      </c>
      <c r="K333" s="341">
        <f t="shared" si="115"/>
        <v>82</v>
      </c>
    </row>
    <row r="334" spans="1:11" x14ac:dyDescent="0.25">
      <c r="A334" s="128" t="s">
        <v>245</v>
      </c>
      <c r="B334" s="69" t="s">
        <v>65</v>
      </c>
      <c r="C334" s="229" t="s">
        <v>167</v>
      </c>
      <c r="D334" s="75" t="s">
        <v>96</v>
      </c>
      <c r="E334" s="149" t="s">
        <v>72</v>
      </c>
      <c r="F334" s="149" t="s">
        <v>247</v>
      </c>
      <c r="G334" s="149" t="s">
        <v>8</v>
      </c>
      <c r="H334" s="224">
        <f>SUM(H335)</f>
        <v>100000</v>
      </c>
      <c r="I334" s="224">
        <f t="shared" si="146"/>
        <v>100000</v>
      </c>
      <c r="J334" s="224">
        <f t="shared" si="146"/>
        <v>82000</v>
      </c>
      <c r="K334" s="341">
        <f t="shared" si="115"/>
        <v>82</v>
      </c>
    </row>
    <row r="335" spans="1:11" x14ac:dyDescent="0.25">
      <c r="A335" s="130" t="s">
        <v>12</v>
      </c>
      <c r="B335" s="67" t="s">
        <v>65</v>
      </c>
      <c r="C335" s="84" t="s">
        <v>167</v>
      </c>
      <c r="D335" s="76" t="s">
        <v>96</v>
      </c>
      <c r="E335" s="124" t="s">
        <v>72</v>
      </c>
      <c r="F335" s="124" t="s">
        <v>247</v>
      </c>
      <c r="G335" s="117" t="s">
        <v>13</v>
      </c>
      <c r="H335" s="225">
        <f>SUM(H336)</f>
        <v>100000</v>
      </c>
      <c r="I335" s="225">
        <f t="shared" si="146"/>
        <v>100000</v>
      </c>
      <c r="J335" s="225">
        <f t="shared" si="146"/>
        <v>82000</v>
      </c>
      <c r="K335" s="342">
        <f t="shared" si="115"/>
        <v>82</v>
      </c>
    </row>
    <row r="336" spans="1:11" x14ac:dyDescent="0.25">
      <c r="A336" s="121" t="s">
        <v>180</v>
      </c>
      <c r="B336" s="67" t="s">
        <v>65</v>
      </c>
      <c r="C336" s="84" t="s">
        <v>167</v>
      </c>
      <c r="D336" s="76" t="s">
        <v>96</v>
      </c>
      <c r="E336" s="124" t="s">
        <v>72</v>
      </c>
      <c r="F336" s="124" t="s">
        <v>247</v>
      </c>
      <c r="G336" s="117" t="s">
        <v>15</v>
      </c>
      <c r="H336" s="205">
        <f>SUM(Лист1!G176)</f>
        <v>100000</v>
      </c>
      <c r="I336" s="205">
        <f>SUM(Лист1!H176)</f>
        <v>100000</v>
      </c>
      <c r="J336" s="205">
        <f>SUM(Лист1!I176)</f>
        <v>82000</v>
      </c>
      <c r="K336" s="342">
        <f t="shared" si="115"/>
        <v>82</v>
      </c>
    </row>
    <row r="337" spans="1:11" ht="31.5" x14ac:dyDescent="0.25">
      <c r="A337" s="257" t="s">
        <v>321</v>
      </c>
      <c r="B337" s="70" t="s">
        <v>30</v>
      </c>
      <c r="C337" s="237" t="s">
        <v>167</v>
      </c>
      <c r="D337" s="74"/>
      <c r="E337" s="43"/>
      <c r="F337" s="118"/>
      <c r="G337" s="117"/>
      <c r="H337" s="221">
        <f t="shared" ref="H337:J342" si="147">SUM(H338)</f>
        <v>200000</v>
      </c>
      <c r="I337" s="221">
        <f t="shared" si="147"/>
        <v>200000</v>
      </c>
      <c r="J337" s="221">
        <f t="shared" si="147"/>
        <v>0</v>
      </c>
      <c r="K337" s="341">
        <f t="shared" si="115"/>
        <v>0</v>
      </c>
    </row>
    <row r="338" spans="1:11" ht="26.25" x14ac:dyDescent="0.25">
      <c r="A338" s="131" t="s">
        <v>193</v>
      </c>
      <c r="B338" s="70" t="s">
        <v>30</v>
      </c>
      <c r="C338" s="237" t="s">
        <v>167</v>
      </c>
      <c r="D338" s="74" t="s">
        <v>41</v>
      </c>
      <c r="E338" s="43"/>
      <c r="F338" s="118"/>
      <c r="G338" s="117"/>
      <c r="H338" s="221">
        <f t="shared" si="147"/>
        <v>200000</v>
      </c>
      <c r="I338" s="221">
        <f t="shared" si="147"/>
        <v>200000</v>
      </c>
      <c r="J338" s="221">
        <f t="shared" si="147"/>
        <v>0</v>
      </c>
      <c r="K338" s="341">
        <f t="shared" si="115"/>
        <v>0</v>
      </c>
    </row>
    <row r="339" spans="1:11" ht="18" x14ac:dyDescent="0.25">
      <c r="A339" s="131" t="s">
        <v>261</v>
      </c>
      <c r="B339" s="70" t="s">
        <v>30</v>
      </c>
      <c r="C339" s="237" t="s">
        <v>167</v>
      </c>
      <c r="D339" s="74" t="s">
        <v>96</v>
      </c>
      <c r="E339" s="43"/>
      <c r="F339" s="118"/>
      <c r="G339" s="117"/>
      <c r="H339" s="221">
        <f>SUM(H341)</f>
        <v>200000</v>
      </c>
      <c r="I339" s="221">
        <f t="shared" ref="I339:J339" si="148">SUM(I341)</f>
        <v>200000</v>
      </c>
      <c r="J339" s="221">
        <f t="shared" si="148"/>
        <v>0</v>
      </c>
      <c r="K339" s="341">
        <f t="shared" si="115"/>
        <v>0</v>
      </c>
    </row>
    <row r="340" spans="1:11" ht="18" x14ac:dyDescent="0.25">
      <c r="A340" s="96" t="s">
        <v>76</v>
      </c>
      <c r="B340" s="69" t="s">
        <v>30</v>
      </c>
      <c r="C340" s="229" t="s">
        <v>167</v>
      </c>
      <c r="D340" s="75" t="s">
        <v>96</v>
      </c>
      <c r="E340" s="149" t="s">
        <v>100</v>
      </c>
      <c r="F340" s="147" t="s">
        <v>143</v>
      </c>
      <c r="G340" s="147" t="s">
        <v>8</v>
      </c>
      <c r="H340" s="221">
        <f>SUM(H341)</f>
        <v>200000</v>
      </c>
      <c r="I340" s="221">
        <f t="shared" ref="I340:J341" si="149">SUM(I341)</f>
        <v>200000</v>
      </c>
      <c r="J340" s="221">
        <f t="shared" si="149"/>
        <v>0</v>
      </c>
      <c r="K340" s="341">
        <f t="shared" ref="K340:K393" si="150">SUM(J340/I340*100)</f>
        <v>0</v>
      </c>
    </row>
    <row r="341" spans="1:11" x14ac:dyDescent="0.25">
      <c r="A341" s="128" t="s">
        <v>261</v>
      </c>
      <c r="B341" s="69" t="s">
        <v>30</v>
      </c>
      <c r="C341" s="229" t="s">
        <v>167</v>
      </c>
      <c r="D341" s="75" t="s">
        <v>96</v>
      </c>
      <c r="E341" s="149" t="s">
        <v>100</v>
      </c>
      <c r="F341" s="149" t="s">
        <v>263</v>
      </c>
      <c r="G341" s="149" t="s">
        <v>8</v>
      </c>
      <c r="H341" s="224">
        <f>SUM(H342)</f>
        <v>200000</v>
      </c>
      <c r="I341" s="224">
        <f t="shared" si="149"/>
        <v>200000</v>
      </c>
      <c r="J341" s="224">
        <f t="shared" si="149"/>
        <v>0</v>
      </c>
      <c r="K341" s="341">
        <f t="shared" si="150"/>
        <v>0</v>
      </c>
    </row>
    <row r="342" spans="1:11" x14ac:dyDescent="0.25">
      <c r="A342" s="121" t="s">
        <v>12</v>
      </c>
      <c r="B342" s="67" t="s">
        <v>30</v>
      </c>
      <c r="C342" s="84" t="s">
        <v>167</v>
      </c>
      <c r="D342" s="76" t="s">
        <v>96</v>
      </c>
      <c r="E342" s="124" t="s">
        <v>100</v>
      </c>
      <c r="F342" s="124" t="s">
        <v>263</v>
      </c>
      <c r="G342" s="117" t="s">
        <v>13</v>
      </c>
      <c r="H342" s="225">
        <f t="shared" si="147"/>
        <v>200000</v>
      </c>
      <c r="I342" s="225">
        <f t="shared" si="147"/>
        <v>200000</v>
      </c>
      <c r="J342" s="225">
        <f t="shared" si="147"/>
        <v>0</v>
      </c>
      <c r="K342" s="342">
        <f t="shared" si="150"/>
        <v>0</v>
      </c>
    </row>
    <row r="343" spans="1:11" ht="22.5" x14ac:dyDescent="0.25">
      <c r="A343" s="234" t="s">
        <v>174</v>
      </c>
      <c r="B343" s="67" t="s">
        <v>30</v>
      </c>
      <c r="C343" s="84" t="s">
        <v>167</v>
      </c>
      <c r="D343" s="76" t="s">
        <v>96</v>
      </c>
      <c r="E343" s="124" t="s">
        <v>100</v>
      </c>
      <c r="F343" s="124" t="s">
        <v>263</v>
      </c>
      <c r="G343" s="117" t="s">
        <v>15</v>
      </c>
      <c r="H343" s="205">
        <f>SUM(Лист1!G222)</f>
        <v>200000</v>
      </c>
      <c r="I343" s="205">
        <f>SUM(Лист1!H222)</f>
        <v>200000</v>
      </c>
      <c r="J343" s="205">
        <f>SUM(Лист1!I222)</f>
        <v>0</v>
      </c>
      <c r="K343" s="342">
        <f t="shared" si="150"/>
        <v>0</v>
      </c>
    </row>
    <row r="344" spans="1:11" ht="18" x14ac:dyDescent="0.25">
      <c r="A344" s="257" t="s">
        <v>320</v>
      </c>
      <c r="B344" s="70" t="s">
        <v>41</v>
      </c>
      <c r="C344" s="237" t="s">
        <v>167</v>
      </c>
      <c r="D344" s="74"/>
      <c r="E344" s="43"/>
      <c r="F344" s="118"/>
      <c r="G344" s="117"/>
      <c r="H344" s="221">
        <f t="shared" ref="H344:J345" si="151">SUM(H345)</f>
        <v>2234922.7200000002</v>
      </c>
      <c r="I344" s="221">
        <f t="shared" si="151"/>
        <v>2234922.7200000002</v>
      </c>
      <c r="J344" s="221">
        <f t="shared" si="151"/>
        <v>0</v>
      </c>
      <c r="K344" s="341">
        <f t="shared" si="150"/>
        <v>0</v>
      </c>
    </row>
    <row r="345" spans="1:11" ht="26.25" x14ac:dyDescent="0.25">
      <c r="A345" s="131" t="s">
        <v>195</v>
      </c>
      <c r="B345" s="70" t="s">
        <v>41</v>
      </c>
      <c r="C345" s="237" t="s">
        <v>167</v>
      </c>
      <c r="D345" s="74" t="s">
        <v>41</v>
      </c>
      <c r="E345" s="43"/>
      <c r="F345" s="118"/>
      <c r="G345" s="117"/>
      <c r="H345" s="221">
        <f t="shared" si="151"/>
        <v>2234922.7200000002</v>
      </c>
      <c r="I345" s="221">
        <f t="shared" si="151"/>
        <v>2234922.7200000002</v>
      </c>
      <c r="J345" s="221">
        <f t="shared" si="151"/>
        <v>0</v>
      </c>
      <c r="K345" s="341">
        <f t="shared" si="150"/>
        <v>0</v>
      </c>
    </row>
    <row r="346" spans="1:11" ht="26.25" x14ac:dyDescent="0.25">
      <c r="A346" s="131" t="s">
        <v>310</v>
      </c>
      <c r="B346" s="70" t="s">
        <v>41</v>
      </c>
      <c r="C346" s="237" t="s">
        <v>167</v>
      </c>
      <c r="D346" s="74" t="s">
        <v>96</v>
      </c>
      <c r="E346" s="43"/>
      <c r="F346" s="118"/>
      <c r="G346" s="117"/>
      <c r="H346" s="221">
        <f>SUM(H348)</f>
        <v>2234922.7200000002</v>
      </c>
      <c r="I346" s="221">
        <f t="shared" ref="I346:J346" si="152">SUM(I348)</f>
        <v>2234922.7200000002</v>
      </c>
      <c r="J346" s="221">
        <f t="shared" si="152"/>
        <v>0</v>
      </c>
      <c r="K346" s="341">
        <f t="shared" si="150"/>
        <v>0</v>
      </c>
    </row>
    <row r="347" spans="1:11" ht="18" x14ac:dyDescent="0.25">
      <c r="A347" s="96" t="s">
        <v>76</v>
      </c>
      <c r="B347" s="69" t="s">
        <v>41</v>
      </c>
      <c r="C347" s="253" t="s">
        <v>167</v>
      </c>
      <c r="D347" s="75" t="s">
        <v>96</v>
      </c>
      <c r="E347" s="149" t="s">
        <v>100</v>
      </c>
      <c r="F347" s="147" t="s">
        <v>143</v>
      </c>
      <c r="G347" s="147" t="s">
        <v>8</v>
      </c>
      <c r="H347" s="221">
        <f>SUM(H348)</f>
        <v>2234922.7200000002</v>
      </c>
      <c r="I347" s="221">
        <f t="shared" ref="I347:J347" si="153">SUM(I348)</f>
        <v>2234922.7200000002</v>
      </c>
      <c r="J347" s="221">
        <f t="shared" si="153"/>
        <v>0</v>
      </c>
      <c r="K347" s="341">
        <f t="shared" si="150"/>
        <v>0</v>
      </c>
    </row>
    <row r="348" spans="1:11" ht="26.25" x14ac:dyDescent="0.25">
      <c r="A348" s="170" t="s">
        <v>310</v>
      </c>
      <c r="B348" s="69" t="s">
        <v>41</v>
      </c>
      <c r="C348" s="253" t="s">
        <v>167</v>
      </c>
      <c r="D348" s="75" t="s">
        <v>96</v>
      </c>
      <c r="E348" s="149" t="s">
        <v>100</v>
      </c>
      <c r="F348" s="144" t="s">
        <v>295</v>
      </c>
      <c r="G348" s="144" t="s">
        <v>8</v>
      </c>
      <c r="H348" s="224">
        <f t="shared" ref="H348:J349" si="154">SUM(H349)</f>
        <v>2234922.7200000002</v>
      </c>
      <c r="I348" s="224">
        <f t="shared" si="154"/>
        <v>2234922.7200000002</v>
      </c>
      <c r="J348" s="224">
        <f t="shared" si="154"/>
        <v>0</v>
      </c>
      <c r="K348" s="341">
        <f t="shared" si="150"/>
        <v>0</v>
      </c>
    </row>
    <row r="349" spans="1:11" x14ac:dyDescent="0.25">
      <c r="A349" s="122" t="s">
        <v>88</v>
      </c>
      <c r="B349" s="67" t="s">
        <v>41</v>
      </c>
      <c r="C349" s="84" t="s">
        <v>167</v>
      </c>
      <c r="D349" s="76" t="s">
        <v>96</v>
      </c>
      <c r="E349" s="124" t="s">
        <v>100</v>
      </c>
      <c r="F349" s="142" t="s">
        <v>295</v>
      </c>
      <c r="G349" s="117" t="s">
        <v>89</v>
      </c>
      <c r="H349" s="225">
        <f>SUM(H350)</f>
        <v>2234922.7200000002</v>
      </c>
      <c r="I349" s="225">
        <f t="shared" si="154"/>
        <v>2234922.7200000002</v>
      </c>
      <c r="J349" s="225">
        <f t="shared" si="154"/>
        <v>0</v>
      </c>
      <c r="K349" s="342">
        <f t="shared" si="150"/>
        <v>0</v>
      </c>
    </row>
    <row r="350" spans="1:11" ht="45.75" x14ac:dyDescent="0.25">
      <c r="A350" s="122" t="s">
        <v>336</v>
      </c>
      <c r="B350" s="67" t="s">
        <v>41</v>
      </c>
      <c r="C350" s="84" t="s">
        <v>167</v>
      </c>
      <c r="D350" s="76" t="s">
        <v>96</v>
      </c>
      <c r="E350" s="124" t="s">
        <v>100</v>
      </c>
      <c r="F350" s="142" t="s">
        <v>295</v>
      </c>
      <c r="G350" s="117" t="s">
        <v>183</v>
      </c>
      <c r="H350" s="225">
        <f>SUM(Лист1!G333)</f>
        <v>2234922.7200000002</v>
      </c>
      <c r="I350" s="225">
        <f>SUM(Лист1!H333)</f>
        <v>2234922.7200000002</v>
      </c>
      <c r="J350" s="225">
        <f>SUM(Лист1!I333)</f>
        <v>0</v>
      </c>
      <c r="K350" s="342">
        <f t="shared" si="150"/>
        <v>0</v>
      </c>
    </row>
    <row r="351" spans="1:11" ht="18" x14ac:dyDescent="0.25">
      <c r="A351" s="257" t="s">
        <v>318</v>
      </c>
      <c r="B351" s="70" t="s">
        <v>110</v>
      </c>
      <c r="C351" s="237" t="s">
        <v>167</v>
      </c>
      <c r="D351" s="74"/>
      <c r="E351" s="43"/>
      <c r="F351" s="118"/>
      <c r="G351" s="117"/>
      <c r="H351" s="221">
        <f t="shared" ref="H351:J352" si="155">SUM(H352)</f>
        <v>5000</v>
      </c>
      <c r="I351" s="221">
        <f t="shared" si="155"/>
        <v>5000</v>
      </c>
      <c r="J351" s="221">
        <f t="shared" si="155"/>
        <v>0</v>
      </c>
      <c r="K351" s="341">
        <f t="shared" si="150"/>
        <v>0</v>
      </c>
    </row>
    <row r="352" spans="1:11" ht="64.5" x14ac:dyDescent="0.25">
      <c r="A352" s="57" t="s">
        <v>319</v>
      </c>
      <c r="B352" s="70" t="s">
        <v>110</v>
      </c>
      <c r="C352" s="237" t="s">
        <v>167</v>
      </c>
      <c r="D352" s="74" t="s">
        <v>41</v>
      </c>
      <c r="E352" s="43"/>
      <c r="F352" s="118"/>
      <c r="G352" s="117"/>
      <c r="H352" s="221">
        <f t="shared" si="155"/>
        <v>5000</v>
      </c>
      <c r="I352" s="221">
        <f t="shared" si="155"/>
        <v>5000</v>
      </c>
      <c r="J352" s="221">
        <f t="shared" si="155"/>
        <v>0</v>
      </c>
      <c r="K352" s="341">
        <f t="shared" si="150"/>
        <v>0</v>
      </c>
    </row>
    <row r="353" spans="1:11" ht="18" x14ac:dyDescent="0.25">
      <c r="A353" s="131" t="s">
        <v>317</v>
      </c>
      <c r="B353" s="70" t="s">
        <v>110</v>
      </c>
      <c r="C353" s="237" t="s">
        <v>167</v>
      </c>
      <c r="D353" s="74" t="s">
        <v>96</v>
      </c>
      <c r="E353" s="43"/>
      <c r="F353" s="118"/>
      <c r="G353" s="117"/>
      <c r="H353" s="221">
        <f>SUM(H355)</f>
        <v>5000</v>
      </c>
      <c r="I353" s="221">
        <f t="shared" ref="I353:J353" si="156">SUM(I355)</f>
        <v>5000</v>
      </c>
      <c r="J353" s="221">
        <f t="shared" si="156"/>
        <v>0</v>
      </c>
      <c r="K353" s="341">
        <f t="shared" si="150"/>
        <v>0</v>
      </c>
    </row>
    <row r="354" spans="1:11" ht="18" x14ac:dyDescent="0.25">
      <c r="A354" s="96" t="s">
        <v>76</v>
      </c>
      <c r="B354" s="69" t="s">
        <v>110</v>
      </c>
      <c r="C354" s="253" t="s">
        <v>167</v>
      </c>
      <c r="D354" s="75" t="s">
        <v>96</v>
      </c>
      <c r="E354" s="149" t="s">
        <v>100</v>
      </c>
      <c r="F354" s="147" t="s">
        <v>143</v>
      </c>
      <c r="G354" s="147" t="s">
        <v>8</v>
      </c>
      <c r="H354" s="221">
        <f>SUM(H355)</f>
        <v>5000</v>
      </c>
      <c r="I354" s="221">
        <f t="shared" ref="I354:J354" si="157">SUM(I355)</f>
        <v>5000</v>
      </c>
      <c r="J354" s="221">
        <f t="shared" si="157"/>
        <v>0</v>
      </c>
      <c r="K354" s="341">
        <f t="shared" si="150"/>
        <v>0</v>
      </c>
    </row>
    <row r="355" spans="1:11" x14ac:dyDescent="0.25">
      <c r="A355" s="271" t="s">
        <v>317</v>
      </c>
      <c r="B355" s="69" t="s">
        <v>110</v>
      </c>
      <c r="C355" s="253" t="s">
        <v>167</v>
      </c>
      <c r="D355" s="75" t="s">
        <v>96</v>
      </c>
      <c r="E355" s="149" t="s">
        <v>100</v>
      </c>
      <c r="F355" s="144" t="s">
        <v>316</v>
      </c>
      <c r="G355" s="144" t="s">
        <v>8</v>
      </c>
      <c r="H355" s="224">
        <f t="shared" ref="H355:J356" si="158">SUM(H356)</f>
        <v>5000</v>
      </c>
      <c r="I355" s="224">
        <f t="shared" si="158"/>
        <v>5000</v>
      </c>
      <c r="J355" s="224">
        <f t="shared" si="158"/>
        <v>0</v>
      </c>
      <c r="K355" s="341">
        <f t="shared" si="150"/>
        <v>0</v>
      </c>
    </row>
    <row r="356" spans="1:11" x14ac:dyDescent="0.25">
      <c r="A356" s="121" t="s">
        <v>12</v>
      </c>
      <c r="B356" s="67" t="s">
        <v>110</v>
      </c>
      <c r="C356" s="84" t="s">
        <v>167</v>
      </c>
      <c r="D356" s="76" t="s">
        <v>96</v>
      </c>
      <c r="E356" s="124" t="s">
        <v>100</v>
      </c>
      <c r="F356" s="142" t="s">
        <v>316</v>
      </c>
      <c r="G356" s="117" t="s">
        <v>13</v>
      </c>
      <c r="H356" s="225">
        <f>SUM(H357)</f>
        <v>5000</v>
      </c>
      <c r="I356" s="225">
        <f t="shared" si="158"/>
        <v>5000</v>
      </c>
      <c r="J356" s="225">
        <f t="shared" si="158"/>
        <v>0</v>
      </c>
      <c r="K356" s="342">
        <f t="shared" si="150"/>
        <v>0</v>
      </c>
    </row>
    <row r="357" spans="1:11" ht="22.5" x14ac:dyDescent="0.25">
      <c r="A357" s="234" t="s">
        <v>174</v>
      </c>
      <c r="B357" s="67" t="s">
        <v>110</v>
      </c>
      <c r="C357" s="84" t="s">
        <v>167</v>
      </c>
      <c r="D357" s="76" t="s">
        <v>96</v>
      </c>
      <c r="E357" s="124" t="s">
        <v>100</v>
      </c>
      <c r="F357" s="142" t="s">
        <v>316</v>
      </c>
      <c r="G357" s="117" t="s">
        <v>15</v>
      </c>
      <c r="H357" s="225">
        <f>SUM(Лист1!G225)</f>
        <v>5000</v>
      </c>
      <c r="I357" s="225">
        <f>SUM(Лист1!H225)</f>
        <v>5000</v>
      </c>
      <c r="J357" s="225">
        <f>SUM(Лист1!I225)</f>
        <v>0</v>
      </c>
      <c r="K357" s="342">
        <f t="shared" si="150"/>
        <v>0</v>
      </c>
    </row>
    <row r="358" spans="1:11" ht="31.5" x14ac:dyDescent="0.25">
      <c r="A358" s="257" t="s">
        <v>367</v>
      </c>
      <c r="B358" s="70" t="s">
        <v>96</v>
      </c>
      <c r="C358" s="237" t="s">
        <v>167</v>
      </c>
      <c r="D358" s="74"/>
      <c r="E358" s="43"/>
      <c r="F358" s="118"/>
      <c r="G358" s="117"/>
      <c r="H358" s="221">
        <f t="shared" ref="H358:J359" si="159">SUM(H359)</f>
        <v>700000</v>
      </c>
      <c r="I358" s="221">
        <f t="shared" si="159"/>
        <v>700000</v>
      </c>
      <c r="J358" s="221">
        <f t="shared" si="159"/>
        <v>500000</v>
      </c>
      <c r="K358" s="341">
        <f t="shared" si="150"/>
        <v>71.428571428571431</v>
      </c>
    </row>
    <row r="359" spans="1:11" ht="18" x14ac:dyDescent="0.25">
      <c r="A359" s="57" t="s">
        <v>368</v>
      </c>
      <c r="B359" s="70" t="s">
        <v>96</v>
      </c>
      <c r="C359" s="237" t="s">
        <v>167</v>
      </c>
      <c r="D359" s="74" t="s">
        <v>41</v>
      </c>
      <c r="E359" s="43"/>
      <c r="F359" s="118"/>
      <c r="G359" s="117"/>
      <c r="H359" s="221">
        <f t="shared" si="159"/>
        <v>700000</v>
      </c>
      <c r="I359" s="221">
        <f t="shared" si="159"/>
        <v>700000</v>
      </c>
      <c r="J359" s="221">
        <f t="shared" si="159"/>
        <v>500000</v>
      </c>
      <c r="K359" s="341">
        <f t="shared" si="150"/>
        <v>71.428571428571431</v>
      </c>
    </row>
    <row r="360" spans="1:11" ht="18" x14ac:dyDescent="0.25">
      <c r="A360" s="131" t="s">
        <v>361</v>
      </c>
      <c r="B360" s="70" t="s">
        <v>96</v>
      </c>
      <c r="C360" s="237" t="s">
        <v>167</v>
      </c>
      <c r="D360" s="74" t="s">
        <v>96</v>
      </c>
      <c r="E360" s="43"/>
      <c r="F360" s="118"/>
      <c r="G360" s="117"/>
      <c r="H360" s="221">
        <f>SUM(H361)</f>
        <v>700000</v>
      </c>
      <c r="I360" s="221">
        <f>SUM(I361)</f>
        <v>700000</v>
      </c>
      <c r="J360" s="221">
        <f>SUM(J361)</f>
        <v>500000</v>
      </c>
      <c r="K360" s="341">
        <f t="shared" si="150"/>
        <v>71.428571428571431</v>
      </c>
    </row>
    <row r="361" spans="1:11" ht="18" x14ac:dyDescent="0.25">
      <c r="A361" s="96" t="s">
        <v>76</v>
      </c>
      <c r="B361" s="69" t="s">
        <v>96</v>
      </c>
      <c r="C361" s="253" t="s">
        <v>167</v>
      </c>
      <c r="D361" s="75" t="s">
        <v>96</v>
      </c>
      <c r="E361" s="149" t="s">
        <v>100</v>
      </c>
      <c r="F361" s="147" t="s">
        <v>143</v>
      </c>
      <c r="G361" s="147" t="s">
        <v>8</v>
      </c>
      <c r="H361" s="221">
        <f>SUM(H362+H365)</f>
        <v>700000</v>
      </c>
      <c r="I361" s="221">
        <f>SUM(I362+I365)</f>
        <v>700000</v>
      </c>
      <c r="J361" s="221">
        <f>SUM(J362+J365)</f>
        <v>500000</v>
      </c>
      <c r="K361" s="341">
        <f t="shared" si="150"/>
        <v>71.428571428571431</v>
      </c>
    </row>
    <row r="362" spans="1:11" x14ac:dyDescent="0.25">
      <c r="A362" s="123" t="s">
        <v>361</v>
      </c>
      <c r="B362" s="69" t="s">
        <v>96</v>
      </c>
      <c r="C362" s="253" t="s">
        <v>167</v>
      </c>
      <c r="D362" s="75" t="s">
        <v>96</v>
      </c>
      <c r="E362" s="149" t="s">
        <v>100</v>
      </c>
      <c r="F362" s="144" t="s">
        <v>365</v>
      </c>
      <c r="G362" s="144" t="s">
        <v>8</v>
      </c>
      <c r="H362" s="224">
        <f t="shared" ref="H362:J363" si="160">SUM(H363)</f>
        <v>200000</v>
      </c>
      <c r="I362" s="224">
        <f t="shared" si="160"/>
        <v>200000</v>
      </c>
      <c r="J362" s="224">
        <f t="shared" si="160"/>
        <v>0</v>
      </c>
      <c r="K362" s="341">
        <f t="shared" si="150"/>
        <v>0</v>
      </c>
    </row>
    <row r="363" spans="1:11" x14ac:dyDescent="0.25">
      <c r="A363" s="121" t="s">
        <v>12</v>
      </c>
      <c r="B363" s="67" t="s">
        <v>96</v>
      </c>
      <c r="C363" s="84" t="s">
        <v>167</v>
      </c>
      <c r="D363" s="76" t="s">
        <v>96</v>
      </c>
      <c r="E363" s="124" t="s">
        <v>100</v>
      </c>
      <c r="F363" s="142" t="s">
        <v>365</v>
      </c>
      <c r="G363" s="117" t="s">
        <v>13</v>
      </c>
      <c r="H363" s="225">
        <f>SUM(H364)</f>
        <v>200000</v>
      </c>
      <c r="I363" s="225">
        <f t="shared" si="160"/>
        <v>200000</v>
      </c>
      <c r="J363" s="225">
        <f t="shared" si="160"/>
        <v>0</v>
      </c>
      <c r="K363" s="342">
        <f t="shared" si="150"/>
        <v>0</v>
      </c>
    </row>
    <row r="364" spans="1:11" ht="22.5" x14ac:dyDescent="0.25">
      <c r="A364" s="328" t="s">
        <v>174</v>
      </c>
      <c r="B364" s="67" t="s">
        <v>96</v>
      </c>
      <c r="C364" s="84" t="s">
        <v>167</v>
      </c>
      <c r="D364" s="76" t="s">
        <v>96</v>
      </c>
      <c r="E364" s="124" t="s">
        <v>100</v>
      </c>
      <c r="F364" s="142" t="s">
        <v>365</v>
      </c>
      <c r="G364" s="117" t="s">
        <v>15</v>
      </c>
      <c r="H364" s="225">
        <f>SUM(Лист1!G304)</f>
        <v>200000</v>
      </c>
      <c r="I364" s="225">
        <f>SUM(Лист1!H304)</f>
        <v>200000</v>
      </c>
      <c r="J364" s="225">
        <f>SUM(Лист1!I304)</f>
        <v>0</v>
      </c>
      <c r="K364" s="342">
        <f t="shared" si="150"/>
        <v>0</v>
      </c>
    </row>
    <row r="365" spans="1:11" x14ac:dyDescent="0.25">
      <c r="A365" s="156" t="s">
        <v>38</v>
      </c>
      <c r="B365" s="67" t="s">
        <v>96</v>
      </c>
      <c r="C365" s="84" t="s">
        <v>167</v>
      </c>
      <c r="D365" s="76" t="s">
        <v>96</v>
      </c>
      <c r="E365" s="124" t="s">
        <v>100</v>
      </c>
      <c r="F365" s="142" t="s">
        <v>365</v>
      </c>
      <c r="G365" s="117" t="s">
        <v>39</v>
      </c>
      <c r="H365" s="225">
        <f>SUM(H366)</f>
        <v>500000</v>
      </c>
      <c r="I365" s="225">
        <f>SUM(I366)</f>
        <v>500000</v>
      </c>
      <c r="J365" s="225">
        <f>SUM(J366)</f>
        <v>500000</v>
      </c>
      <c r="K365" s="342">
        <f t="shared" si="150"/>
        <v>100</v>
      </c>
    </row>
    <row r="366" spans="1:11" ht="24" customHeight="1" x14ac:dyDescent="0.25">
      <c r="A366" s="156" t="s">
        <v>93</v>
      </c>
      <c r="B366" s="67" t="s">
        <v>96</v>
      </c>
      <c r="C366" s="84" t="s">
        <v>167</v>
      </c>
      <c r="D366" s="76" t="s">
        <v>96</v>
      </c>
      <c r="E366" s="124" t="s">
        <v>100</v>
      </c>
      <c r="F366" s="142" t="s">
        <v>365</v>
      </c>
      <c r="G366" s="117" t="s">
        <v>94</v>
      </c>
      <c r="H366" s="225">
        <f>SUM(Лист1!G306)</f>
        <v>500000</v>
      </c>
      <c r="I366" s="225">
        <f>SUM(Лист1!H306)</f>
        <v>500000</v>
      </c>
      <c r="J366" s="225">
        <f>SUM(Лист1!I306)</f>
        <v>500000</v>
      </c>
      <c r="K366" s="342">
        <f t="shared" si="150"/>
        <v>100</v>
      </c>
    </row>
    <row r="367" spans="1:11" ht="15.75" x14ac:dyDescent="0.25">
      <c r="A367" s="85" t="s">
        <v>126</v>
      </c>
      <c r="B367" s="54">
        <v>70</v>
      </c>
      <c r="C367" s="54"/>
      <c r="D367" s="54"/>
      <c r="E367" s="54"/>
      <c r="F367" s="118"/>
      <c r="G367" s="55"/>
      <c r="H367" s="98">
        <f>SUM(H368+H379)</f>
        <v>1952101</v>
      </c>
      <c r="I367" s="98">
        <f t="shared" ref="I367:J367" si="161">SUM(I368+I379)</f>
        <v>1952101</v>
      </c>
      <c r="J367" s="98">
        <f t="shared" si="161"/>
        <v>407138.94999999995</v>
      </c>
      <c r="K367" s="341">
        <f t="shared" si="150"/>
        <v>20.856449025946912</v>
      </c>
    </row>
    <row r="368" spans="1:11" ht="18" x14ac:dyDescent="0.25">
      <c r="A368" s="83" t="s">
        <v>112</v>
      </c>
      <c r="B368" s="116">
        <v>70</v>
      </c>
      <c r="C368" s="69" t="s">
        <v>167</v>
      </c>
      <c r="D368" s="69" t="s">
        <v>7</v>
      </c>
      <c r="E368" s="61">
        <v>928</v>
      </c>
      <c r="F368" s="147" t="s">
        <v>143</v>
      </c>
      <c r="G368" s="147" t="s">
        <v>8</v>
      </c>
      <c r="H368" s="98">
        <f>SUM(H369+H372)</f>
        <v>903466</v>
      </c>
      <c r="I368" s="98">
        <f t="shared" ref="I368:J368" si="162">SUM(I369+I372)</f>
        <v>903466</v>
      </c>
      <c r="J368" s="98">
        <f t="shared" si="162"/>
        <v>191108.66999999998</v>
      </c>
      <c r="K368" s="341">
        <f t="shared" si="150"/>
        <v>21.152834749730481</v>
      </c>
    </row>
    <row r="369" spans="1:11" x14ac:dyDescent="0.25">
      <c r="A369" s="86" t="s">
        <v>114</v>
      </c>
      <c r="B369" s="116">
        <v>70</v>
      </c>
      <c r="C369" s="69" t="s">
        <v>167</v>
      </c>
      <c r="D369" s="69" t="s">
        <v>7</v>
      </c>
      <c r="E369" s="61">
        <v>928</v>
      </c>
      <c r="F369" s="147">
        <v>80010</v>
      </c>
      <c r="G369" s="148" t="s">
        <v>8</v>
      </c>
      <c r="H369" s="98">
        <f t="shared" ref="H369:J370" si="163">SUM(H370)</f>
        <v>294926</v>
      </c>
      <c r="I369" s="98">
        <f t="shared" si="163"/>
        <v>294926</v>
      </c>
      <c r="J369" s="98">
        <f t="shared" si="163"/>
        <v>68236.89</v>
      </c>
      <c r="K369" s="341">
        <f t="shared" si="150"/>
        <v>23.136952998379254</v>
      </c>
    </row>
    <row r="370" spans="1:11" ht="33" x14ac:dyDescent="0.25">
      <c r="A370" s="56" t="s">
        <v>32</v>
      </c>
      <c r="B370" s="93">
        <v>70</v>
      </c>
      <c r="C370" s="67" t="s">
        <v>167</v>
      </c>
      <c r="D370" s="67" t="s">
        <v>7</v>
      </c>
      <c r="E370" s="43">
        <v>928</v>
      </c>
      <c r="F370" s="118">
        <v>80010</v>
      </c>
      <c r="G370" s="117" t="s">
        <v>33</v>
      </c>
      <c r="H370" s="243">
        <f t="shared" si="163"/>
        <v>294926</v>
      </c>
      <c r="I370" s="243">
        <f t="shared" si="163"/>
        <v>294926</v>
      </c>
      <c r="J370" s="243">
        <f t="shared" si="163"/>
        <v>68236.89</v>
      </c>
      <c r="K370" s="342">
        <f t="shared" si="150"/>
        <v>23.136952998379254</v>
      </c>
    </row>
    <row r="371" spans="1:11" x14ac:dyDescent="0.25">
      <c r="A371" s="46" t="s">
        <v>34</v>
      </c>
      <c r="B371" s="93">
        <v>70</v>
      </c>
      <c r="C371" s="67" t="s">
        <v>167</v>
      </c>
      <c r="D371" s="67" t="s">
        <v>7</v>
      </c>
      <c r="E371" s="43">
        <v>928</v>
      </c>
      <c r="F371" s="118">
        <v>80010</v>
      </c>
      <c r="G371" s="117" t="s">
        <v>35</v>
      </c>
      <c r="H371" s="243">
        <f>SUM(Лист1!G379)</f>
        <v>294926</v>
      </c>
      <c r="I371" s="243">
        <f>SUM(Лист1!H379)</f>
        <v>294926</v>
      </c>
      <c r="J371" s="243">
        <f>SUM(Лист1!I379)</f>
        <v>68236.89</v>
      </c>
      <c r="K371" s="342">
        <f t="shared" si="150"/>
        <v>23.136952998379254</v>
      </c>
    </row>
    <row r="372" spans="1:11" ht="24.75" x14ac:dyDescent="0.25">
      <c r="A372" s="86" t="s">
        <v>116</v>
      </c>
      <c r="B372" s="116">
        <v>70</v>
      </c>
      <c r="C372" s="69" t="s">
        <v>167</v>
      </c>
      <c r="D372" s="69" t="s">
        <v>7</v>
      </c>
      <c r="E372" s="61">
        <v>928</v>
      </c>
      <c r="F372" s="148" t="s">
        <v>216</v>
      </c>
      <c r="G372" s="144" t="s">
        <v>8</v>
      </c>
      <c r="H372" s="98">
        <f>SUM(H373+H375+H377)</f>
        <v>608540</v>
      </c>
      <c r="I372" s="98">
        <f t="shared" ref="I372:J372" si="164">SUM(I373+I375+I377)</f>
        <v>608540</v>
      </c>
      <c r="J372" s="98">
        <f t="shared" si="164"/>
        <v>122871.78</v>
      </c>
      <c r="K372" s="341">
        <f t="shared" si="150"/>
        <v>20.191241331711964</v>
      </c>
    </row>
    <row r="373" spans="1:11" ht="33" x14ac:dyDescent="0.25">
      <c r="A373" s="56" t="s">
        <v>32</v>
      </c>
      <c r="B373" s="93">
        <v>70</v>
      </c>
      <c r="C373" s="67" t="s">
        <v>167</v>
      </c>
      <c r="D373" s="67" t="s">
        <v>7</v>
      </c>
      <c r="E373" s="43">
        <v>928</v>
      </c>
      <c r="F373" s="119" t="s">
        <v>216</v>
      </c>
      <c r="G373" s="117" t="s">
        <v>33</v>
      </c>
      <c r="H373" s="243">
        <f>SUM(H374)</f>
        <v>508440</v>
      </c>
      <c r="I373" s="243">
        <f t="shared" ref="I373:J373" si="165">SUM(I374)</f>
        <v>508440</v>
      </c>
      <c r="J373" s="243">
        <f t="shared" si="165"/>
        <v>119530.78</v>
      </c>
      <c r="K373" s="342">
        <f t="shared" si="150"/>
        <v>23.509318700338287</v>
      </c>
    </row>
    <row r="374" spans="1:11" x14ac:dyDescent="0.25">
      <c r="A374" s="46" t="s">
        <v>34</v>
      </c>
      <c r="B374" s="93">
        <v>70</v>
      </c>
      <c r="C374" s="67" t="s">
        <v>167</v>
      </c>
      <c r="D374" s="67" t="s">
        <v>7</v>
      </c>
      <c r="E374" s="43">
        <v>928</v>
      </c>
      <c r="F374" s="119" t="s">
        <v>216</v>
      </c>
      <c r="G374" s="117" t="s">
        <v>35</v>
      </c>
      <c r="H374" s="243">
        <f>SUM(Лист1!G383)</f>
        <v>508440</v>
      </c>
      <c r="I374" s="243">
        <f>SUM(Лист1!H383)</f>
        <v>508440</v>
      </c>
      <c r="J374" s="243">
        <f>SUM(Лист1!I383)</f>
        <v>119530.78</v>
      </c>
      <c r="K374" s="342">
        <f t="shared" si="150"/>
        <v>23.509318700338287</v>
      </c>
    </row>
    <row r="375" spans="1:11" x14ac:dyDescent="0.25">
      <c r="A375" s="56" t="s">
        <v>12</v>
      </c>
      <c r="B375" s="93">
        <v>70</v>
      </c>
      <c r="C375" s="67" t="s">
        <v>167</v>
      </c>
      <c r="D375" s="67" t="s">
        <v>7</v>
      </c>
      <c r="E375" s="43">
        <v>928</v>
      </c>
      <c r="F375" s="119" t="s">
        <v>216</v>
      </c>
      <c r="G375" s="117" t="s">
        <v>13</v>
      </c>
      <c r="H375" s="243">
        <f>SUM(H376)</f>
        <v>89700</v>
      </c>
      <c r="I375" s="243">
        <f t="shared" ref="I375:J375" si="166">SUM(I376)</f>
        <v>89700</v>
      </c>
      <c r="J375" s="243">
        <f t="shared" si="166"/>
        <v>3000</v>
      </c>
      <c r="K375" s="342">
        <f t="shared" si="150"/>
        <v>3.3444816053511706</v>
      </c>
    </row>
    <row r="376" spans="1:11" x14ac:dyDescent="0.25">
      <c r="A376" s="121" t="s">
        <v>180</v>
      </c>
      <c r="B376" s="93">
        <v>70</v>
      </c>
      <c r="C376" s="67" t="s">
        <v>167</v>
      </c>
      <c r="D376" s="67" t="s">
        <v>7</v>
      </c>
      <c r="E376" s="43">
        <v>928</v>
      </c>
      <c r="F376" s="119" t="s">
        <v>216</v>
      </c>
      <c r="G376" s="117" t="s">
        <v>15</v>
      </c>
      <c r="H376" s="243">
        <f>SUM(Лист1!G385)</f>
        <v>89700</v>
      </c>
      <c r="I376" s="243">
        <f>SUM(Лист1!H385)</f>
        <v>89700</v>
      </c>
      <c r="J376" s="243">
        <f>SUM(Лист1!I385)</f>
        <v>3000</v>
      </c>
      <c r="K376" s="342">
        <f t="shared" si="150"/>
        <v>3.3444816053511706</v>
      </c>
    </row>
    <row r="377" spans="1:11" x14ac:dyDescent="0.25">
      <c r="A377" s="56" t="s">
        <v>38</v>
      </c>
      <c r="B377" s="93">
        <v>70</v>
      </c>
      <c r="C377" s="67" t="s">
        <v>167</v>
      </c>
      <c r="D377" s="67" t="s">
        <v>7</v>
      </c>
      <c r="E377" s="43">
        <v>928</v>
      </c>
      <c r="F377" s="119" t="s">
        <v>216</v>
      </c>
      <c r="G377" s="117" t="s">
        <v>39</v>
      </c>
      <c r="H377" s="243">
        <f>SUM(H378)</f>
        <v>10400</v>
      </c>
      <c r="I377" s="243">
        <f t="shared" ref="I377:J377" si="167">SUM(I378)</f>
        <v>10400</v>
      </c>
      <c r="J377" s="243">
        <f t="shared" si="167"/>
        <v>341</v>
      </c>
      <c r="K377" s="342">
        <f t="shared" si="150"/>
        <v>3.2788461538461537</v>
      </c>
    </row>
    <row r="378" spans="1:11" x14ac:dyDescent="0.25">
      <c r="A378" s="46" t="s">
        <v>160</v>
      </c>
      <c r="B378" s="93">
        <v>70</v>
      </c>
      <c r="C378" s="67" t="s">
        <v>167</v>
      </c>
      <c r="D378" s="67" t="s">
        <v>7</v>
      </c>
      <c r="E378" s="43">
        <v>928</v>
      </c>
      <c r="F378" s="119" t="s">
        <v>216</v>
      </c>
      <c r="G378" s="117" t="s">
        <v>159</v>
      </c>
      <c r="H378" s="243">
        <f>SUM(Лист1!G387)</f>
        <v>10400</v>
      </c>
      <c r="I378" s="243">
        <f>SUM(Лист1!H387)</f>
        <v>10400</v>
      </c>
      <c r="J378" s="243">
        <f>SUM(Лист1!I387)</f>
        <v>341</v>
      </c>
      <c r="K378" s="342">
        <f t="shared" si="150"/>
        <v>3.2788461538461537</v>
      </c>
    </row>
    <row r="379" spans="1:11" ht="36" x14ac:dyDescent="0.25">
      <c r="A379" s="64" t="s">
        <v>117</v>
      </c>
      <c r="B379" s="116">
        <v>70</v>
      </c>
      <c r="C379" s="69" t="s">
        <v>167</v>
      </c>
      <c r="D379" s="69" t="s">
        <v>7</v>
      </c>
      <c r="E379" s="61">
        <v>929</v>
      </c>
      <c r="F379" s="147" t="s">
        <v>143</v>
      </c>
      <c r="G379" s="147" t="s">
        <v>8</v>
      </c>
      <c r="H379" s="98">
        <f>SUM(H380+H383+H390)</f>
        <v>1048635</v>
      </c>
      <c r="I379" s="98">
        <f>SUM(I380+I383+I390)</f>
        <v>1048635</v>
      </c>
      <c r="J379" s="98">
        <f>SUM(J380+J383+J390)</f>
        <v>216030.28</v>
      </c>
      <c r="K379" s="341">
        <f t="shared" si="150"/>
        <v>20.601093802896145</v>
      </c>
    </row>
    <row r="380" spans="1:11" ht="39" x14ac:dyDescent="0.25">
      <c r="A380" s="129" t="s">
        <v>287</v>
      </c>
      <c r="B380" s="116">
        <v>70</v>
      </c>
      <c r="C380" s="69" t="s">
        <v>167</v>
      </c>
      <c r="D380" s="69" t="s">
        <v>7</v>
      </c>
      <c r="E380" s="149" t="s">
        <v>118</v>
      </c>
      <c r="F380" s="147">
        <v>80050</v>
      </c>
      <c r="G380" s="144" t="s">
        <v>8</v>
      </c>
      <c r="H380" s="98">
        <f t="shared" ref="H380:J381" si="168">SUM(H381)</f>
        <v>747316</v>
      </c>
      <c r="I380" s="98">
        <f t="shared" si="168"/>
        <v>747316</v>
      </c>
      <c r="J380" s="98">
        <f t="shared" si="168"/>
        <v>196461.5</v>
      </c>
      <c r="K380" s="341">
        <f t="shared" si="150"/>
        <v>26.288946041567424</v>
      </c>
    </row>
    <row r="381" spans="1:11" ht="33" x14ac:dyDescent="0.25">
      <c r="A381" s="56" t="s">
        <v>32</v>
      </c>
      <c r="B381" s="93">
        <v>70</v>
      </c>
      <c r="C381" s="67" t="s">
        <v>167</v>
      </c>
      <c r="D381" s="67" t="s">
        <v>7</v>
      </c>
      <c r="E381" s="150" t="s">
        <v>118</v>
      </c>
      <c r="F381" s="158">
        <v>80050</v>
      </c>
      <c r="G381" s="142" t="s">
        <v>33</v>
      </c>
      <c r="H381" s="243">
        <f t="shared" si="168"/>
        <v>747316</v>
      </c>
      <c r="I381" s="243">
        <f t="shared" si="168"/>
        <v>747316</v>
      </c>
      <c r="J381" s="243">
        <f t="shared" si="168"/>
        <v>196461.5</v>
      </c>
      <c r="K381" s="342">
        <f t="shared" si="150"/>
        <v>26.288946041567424</v>
      </c>
    </row>
    <row r="382" spans="1:11" x14ac:dyDescent="0.25">
      <c r="A382" s="46" t="s">
        <v>34</v>
      </c>
      <c r="B382" s="93">
        <v>70</v>
      </c>
      <c r="C382" s="67" t="s">
        <v>167</v>
      </c>
      <c r="D382" s="67" t="s">
        <v>7</v>
      </c>
      <c r="E382" s="150" t="s">
        <v>118</v>
      </c>
      <c r="F382" s="158">
        <v>80050</v>
      </c>
      <c r="G382" s="142" t="s">
        <v>35</v>
      </c>
      <c r="H382" s="243">
        <f>SUM(Лист1!G393)</f>
        <v>747316</v>
      </c>
      <c r="I382" s="243">
        <f>SUM(Лист1!H393)</f>
        <v>747316</v>
      </c>
      <c r="J382" s="243">
        <f>SUM(Лист1!I393)</f>
        <v>196461.5</v>
      </c>
      <c r="K382" s="342">
        <f t="shared" si="150"/>
        <v>26.288946041567424</v>
      </c>
    </row>
    <row r="383" spans="1:11" ht="24.75" x14ac:dyDescent="0.25">
      <c r="A383" s="155" t="s">
        <v>116</v>
      </c>
      <c r="B383" s="116">
        <v>70</v>
      </c>
      <c r="C383" s="69" t="s">
        <v>167</v>
      </c>
      <c r="D383" s="69" t="s">
        <v>7</v>
      </c>
      <c r="E383" s="149" t="s">
        <v>118</v>
      </c>
      <c r="F383" s="148" t="s">
        <v>216</v>
      </c>
      <c r="G383" s="144" t="s">
        <v>8</v>
      </c>
      <c r="H383" s="98">
        <f>SUM(H384+H386+H388)</f>
        <v>170129</v>
      </c>
      <c r="I383" s="98">
        <f t="shared" ref="I383:J383" si="169">SUM(I384+I386+I388)</f>
        <v>170129</v>
      </c>
      <c r="J383" s="98">
        <f t="shared" si="169"/>
        <v>19568.78</v>
      </c>
      <c r="K383" s="341">
        <f t="shared" si="150"/>
        <v>11.50231882865355</v>
      </c>
    </row>
    <row r="384" spans="1:11" ht="33" x14ac:dyDescent="0.25">
      <c r="A384" s="56" t="s">
        <v>32</v>
      </c>
      <c r="B384" s="93">
        <v>70</v>
      </c>
      <c r="C384" s="67" t="s">
        <v>167</v>
      </c>
      <c r="D384" s="67" t="s">
        <v>7</v>
      </c>
      <c r="E384" s="150" t="s">
        <v>118</v>
      </c>
      <c r="F384" s="119" t="s">
        <v>216</v>
      </c>
      <c r="G384" s="142" t="s">
        <v>33</v>
      </c>
      <c r="H384" s="243">
        <f>SUM(H385)</f>
        <v>126257</v>
      </c>
      <c r="I384" s="243">
        <f t="shared" ref="I384:J384" si="170">SUM(I385)</f>
        <v>126257</v>
      </c>
      <c r="J384" s="243">
        <f t="shared" si="170"/>
        <v>19368.78</v>
      </c>
      <c r="K384" s="342">
        <f t="shared" si="150"/>
        <v>15.340757344147255</v>
      </c>
    </row>
    <row r="385" spans="1:11" x14ac:dyDescent="0.25">
      <c r="A385" s="46" t="s">
        <v>34</v>
      </c>
      <c r="B385" s="93">
        <v>70</v>
      </c>
      <c r="C385" s="67" t="s">
        <v>167</v>
      </c>
      <c r="D385" s="67" t="s">
        <v>7</v>
      </c>
      <c r="E385" s="150" t="s">
        <v>118</v>
      </c>
      <c r="F385" s="119" t="s">
        <v>216</v>
      </c>
      <c r="G385" s="142" t="s">
        <v>35</v>
      </c>
      <c r="H385" s="243">
        <f>SUM(Лист1!G396)</f>
        <v>126257</v>
      </c>
      <c r="I385" s="243">
        <f>SUM(Лист1!H396)</f>
        <v>126257</v>
      </c>
      <c r="J385" s="243">
        <f>SUM(Лист1!I396)</f>
        <v>19368.78</v>
      </c>
      <c r="K385" s="342">
        <f t="shared" si="150"/>
        <v>15.340757344147255</v>
      </c>
    </row>
    <row r="386" spans="1:11" x14ac:dyDescent="0.25">
      <c r="A386" s="56" t="s">
        <v>12</v>
      </c>
      <c r="B386" s="93">
        <v>70</v>
      </c>
      <c r="C386" s="67" t="s">
        <v>167</v>
      </c>
      <c r="D386" s="67" t="s">
        <v>7</v>
      </c>
      <c r="E386" s="150" t="s">
        <v>118</v>
      </c>
      <c r="F386" s="119" t="s">
        <v>216</v>
      </c>
      <c r="G386" s="142" t="s">
        <v>13</v>
      </c>
      <c r="H386" s="243">
        <f>SUM(H387)</f>
        <v>43072</v>
      </c>
      <c r="I386" s="243">
        <f t="shared" ref="I386:J386" si="171">SUM(I387)</f>
        <v>43072</v>
      </c>
      <c r="J386" s="243">
        <f t="shared" si="171"/>
        <v>0</v>
      </c>
      <c r="K386" s="342">
        <f t="shared" si="150"/>
        <v>0</v>
      </c>
    </row>
    <row r="387" spans="1:11" x14ac:dyDescent="0.25">
      <c r="A387" s="121" t="s">
        <v>180</v>
      </c>
      <c r="B387" s="93">
        <v>70</v>
      </c>
      <c r="C387" s="67" t="s">
        <v>167</v>
      </c>
      <c r="D387" s="67" t="s">
        <v>7</v>
      </c>
      <c r="E387" s="150" t="s">
        <v>118</v>
      </c>
      <c r="F387" s="119" t="s">
        <v>216</v>
      </c>
      <c r="G387" s="142" t="s">
        <v>15</v>
      </c>
      <c r="H387" s="243">
        <f>SUM(Лист1!G398)</f>
        <v>43072</v>
      </c>
      <c r="I387" s="243">
        <f>SUM(Лист1!H398)</f>
        <v>43072</v>
      </c>
      <c r="J387" s="243">
        <f>SUM(Лист1!I398)</f>
        <v>0</v>
      </c>
      <c r="K387" s="342">
        <f t="shared" si="150"/>
        <v>0</v>
      </c>
    </row>
    <row r="388" spans="1:11" x14ac:dyDescent="0.25">
      <c r="A388" s="56" t="s">
        <v>38</v>
      </c>
      <c r="B388" s="93">
        <v>70</v>
      </c>
      <c r="C388" s="67" t="s">
        <v>167</v>
      </c>
      <c r="D388" s="67" t="s">
        <v>7</v>
      </c>
      <c r="E388" s="150" t="s">
        <v>118</v>
      </c>
      <c r="F388" s="119" t="s">
        <v>216</v>
      </c>
      <c r="G388" s="142" t="s">
        <v>39</v>
      </c>
      <c r="H388" s="243">
        <f>SUM(H389)</f>
        <v>800</v>
      </c>
      <c r="I388" s="243">
        <f t="shared" ref="I388:J388" si="172">SUM(I389)</f>
        <v>800</v>
      </c>
      <c r="J388" s="243">
        <f t="shared" si="172"/>
        <v>200</v>
      </c>
      <c r="K388" s="342">
        <f t="shared" si="150"/>
        <v>25</v>
      </c>
    </row>
    <row r="389" spans="1:11" x14ac:dyDescent="0.25">
      <c r="A389" s="121" t="s">
        <v>160</v>
      </c>
      <c r="B389" s="93">
        <v>70</v>
      </c>
      <c r="C389" s="67" t="s">
        <v>167</v>
      </c>
      <c r="D389" s="67" t="s">
        <v>7</v>
      </c>
      <c r="E389" s="150" t="s">
        <v>118</v>
      </c>
      <c r="F389" s="119" t="s">
        <v>216</v>
      </c>
      <c r="G389" s="142" t="s">
        <v>159</v>
      </c>
      <c r="H389" s="243">
        <f>SUM(Лист1!G400)</f>
        <v>800</v>
      </c>
      <c r="I389" s="243">
        <f>SUM(Лист1!H400)</f>
        <v>800</v>
      </c>
      <c r="J389" s="243">
        <f>SUM(Лист1!I400)</f>
        <v>200</v>
      </c>
      <c r="K389" s="342">
        <f t="shared" si="150"/>
        <v>25</v>
      </c>
    </row>
    <row r="390" spans="1:11" ht="64.5" x14ac:dyDescent="0.25">
      <c r="A390" s="132" t="s">
        <v>338</v>
      </c>
      <c r="B390" s="116">
        <v>70</v>
      </c>
      <c r="C390" s="69" t="s">
        <v>167</v>
      </c>
      <c r="D390" s="69" t="s">
        <v>7</v>
      </c>
      <c r="E390" s="149" t="s">
        <v>118</v>
      </c>
      <c r="F390" s="147">
        <v>84200</v>
      </c>
      <c r="G390" s="144" t="s">
        <v>8</v>
      </c>
      <c r="H390" s="98">
        <f t="shared" ref="H390:J391" si="173">SUM(H391)</f>
        <v>131190</v>
      </c>
      <c r="I390" s="98">
        <f t="shared" si="173"/>
        <v>131190</v>
      </c>
      <c r="J390" s="98">
        <f t="shared" si="173"/>
        <v>0</v>
      </c>
      <c r="K390" s="341">
        <f t="shared" si="150"/>
        <v>0</v>
      </c>
    </row>
    <row r="391" spans="1:11" ht="40.9" customHeight="1" x14ac:dyDescent="0.25">
      <c r="A391" s="121" t="s">
        <v>32</v>
      </c>
      <c r="B391" s="93">
        <v>70</v>
      </c>
      <c r="C391" s="67" t="s">
        <v>167</v>
      </c>
      <c r="D391" s="67" t="s">
        <v>7</v>
      </c>
      <c r="E391" s="150" t="s">
        <v>118</v>
      </c>
      <c r="F391" s="158">
        <v>84200</v>
      </c>
      <c r="G391" s="142" t="s">
        <v>33</v>
      </c>
      <c r="H391" s="243">
        <f t="shared" si="173"/>
        <v>131190</v>
      </c>
      <c r="I391" s="243">
        <f t="shared" si="173"/>
        <v>131190</v>
      </c>
      <c r="J391" s="243">
        <f t="shared" si="173"/>
        <v>0</v>
      </c>
      <c r="K391" s="342">
        <f t="shared" si="150"/>
        <v>0</v>
      </c>
    </row>
    <row r="392" spans="1:11" x14ac:dyDescent="0.25">
      <c r="A392" s="121" t="s">
        <v>34</v>
      </c>
      <c r="B392" s="93">
        <v>70</v>
      </c>
      <c r="C392" s="67" t="s">
        <v>167</v>
      </c>
      <c r="D392" s="67" t="s">
        <v>7</v>
      </c>
      <c r="E392" s="150" t="s">
        <v>118</v>
      </c>
      <c r="F392" s="158">
        <v>84200</v>
      </c>
      <c r="G392" s="142" t="s">
        <v>35</v>
      </c>
      <c r="H392" s="243">
        <f>SUM(Лист1!G403)</f>
        <v>131190</v>
      </c>
      <c r="I392" s="243">
        <f>SUM(Лист1!H403)</f>
        <v>131190</v>
      </c>
      <c r="J392" s="243">
        <f>SUM(Лист1!I403)</f>
        <v>0</v>
      </c>
      <c r="K392" s="342">
        <f t="shared" si="150"/>
        <v>0</v>
      </c>
    </row>
    <row r="393" spans="1:11" ht="15.75" x14ac:dyDescent="0.25">
      <c r="A393" s="54" t="s">
        <v>119</v>
      </c>
      <c r="B393" s="72"/>
      <c r="C393" s="72"/>
      <c r="D393" s="72"/>
      <c r="E393" s="72"/>
      <c r="F393" s="72"/>
      <c r="G393" s="72"/>
      <c r="H393" s="98">
        <f>SUM(H19+H43+H199+H261+H367+H316+H324+H331+H337+H344+H351+H358)</f>
        <v>630730913.12</v>
      </c>
      <c r="I393" s="98">
        <f>SUM(I19+I43+I199+I261+I367+I316+I324+I331+I337+I344+I351+I358)</f>
        <v>630730913.12</v>
      </c>
      <c r="J393" s="98">
        <f>SUM(J19+J43+J199+J261+J367+J316+J324+J331+J337+J344+J351+J358)</f>
        <v>125832231.02000001</v>
      </c>
      <c r="K393" s="341">
        <f t="shared" si="150"/>
        <v>19.95022416097429</v>
      </c>
    </row>
    <row r="394" spans="1:11" x14ac:dyDescent="0.25">
      <c r="B394" s="244"/>
      <c r="C394" s="244"/>
      <c r="D394" s="244"/>
      <c r="E394" s="244"/>
      <c r="F394" s="244"/>
      <c r="G394" s="244"/>
      <c r="H394" s="244"/>
      <c r="I394" s="244"/>
      <c r="J394" s="244"/>
    </row>
  </sheetData>
  <mergeCells count="19">
    <mergeCell ref="L9:P9"/>
    <mergeCell ref="C10:I10"/>
    <mergeCell ref="C11:I11"/>
    <mergeCell ref="L11:O11"/>
    <mergeCell ref="L12:O12"/>
    <mergeCell ref="L5:P5"/>
    <mergeCell ref="L6:P6"/>
    <mergeCell ref="L7:P7"/>
    <mergeCell ref="C8:G8"/>
    <mergeCell ref="L8:P8"/>
    <mergeCell ref="A5:K5"/>
    <mergeCell ref="A1:J1"/>
    <mergeCell ref="A2:J2"/>
    <mergeCell ref="A9:K9"/>
    <mergeCell ref="C14:I14"/>
    <mergeCell ref="A15:K15"/>
    <mergeCell ref="L13:O13"/>
    <mergeCell ref="L14:O14"/>
    <mergeCell ref="L15:O1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"/>
  <sheetViews>
    <sheetView zoomScale="80" zoomScaleNormal="80" workbookViewId="0">
      <selection activeCell="L13" sqref="L13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5.85546875" customWidth="1"/>
  </cols>
  <sheetData>
    <row r="1" spans="1:11" ht="25.5" customHeight="1" x14ac:dyDescent="0.25">
      <c r="A1" s="346"/>
      <c r="B1" s="346"/>
      <c r="C1" s="346"/>
      <c r="D1" s="346"/>
      <c r="E1" s="346"/>
      <c r="F1" s="346"/>
      <c r="G1" s="346"/>
      <c r="H1" s="346"/>
      <c r="I1" s="346"/>
    </row>
    <row r="2" spans="1:11" x14ac:dyDescent="0.25">
      <c r="A2" s="346"/>
      <c r="B2" s="346"/>
      <c r="C2" s="346"/>
      <c r="D2" s="346"/>
      <c r="E2" s="346"/>
      <c r="F2" s="346"/>
      <c r="G2" s="346"/>
      <c r="H2" s="346"/>
      <c r="I2" s="346"/>
    </row>
    <row r="3" spans="1:11" ht="15" customHeight="1" x14ac:dyDescent="0.25">
      <c r="A3" s="346"/>
      <c r="B3" s="346"/>
      <c r="C3" s="346"/>
      <c r="D3" s="346"/>
      <c r="E3" s="346"/>
      <c r="F3" s="346"/>
      <c r="G3" s="346"/>
      <c r="H3" s="346"/>
      <c r="I3" s="346"/>
    </row>
    <row r="4" spans="1:11" x14ac:dyDescent="0.25">
      <c r="A4" s="346"/>
      <c r="B4" s="346"/>
      <c r="C4" s="346"/>
      <c r="D4" s="346"/>
      <c r="E4" s="346"/>
      <c r="F4" s="346"/>
      <c r="G4" s="346"/>
      <c r="H4" s="346"/>
      <c r="I4" s="346"/>
    </row>
    <row r="5" spans="1:11" x14ac:dyDescent="0.25">
      <c r="A5" s="346"/>
      <c r="B5" s="346"/>
      <c r="C5" s="346"/>
      <c r="D5" s="346"/>
      <c r="E5" s="346"/>
      <c r="F5" s="346"/>
      <c r="G5" s="346"/>
      <c r="H5" s="346"/>
      <c r="I5" s="346"/>
      <c r="J5" s="349"/>
      <c r="K5" s="349"/>
    </row>
    <row r="6" spans="1:11" ht="13.5" customHeight="1" x14ac:dyDescent="0.3">
      <c r="A6" s="110"/>
      <c r="B6" s="175"/>
      <c r="C6" s="349"/>
      <c r="D6" s="349"/>
      <c r="E6" s="349"/>
      <c r="F6" s="349"/>
      <c r="G6" s="330"/>
      <c r="H6" s="330"/>
    </row>
    <row r="7" spans="1:11" ht="13.5" customHeight="1" x14ac:dyDescent="0.3">
      <c r="A7" s="110"/>
      <c r="B7" s="175"/>
      <c r="C7" s="330"/>
      <c r="D7" s="330"/>
      <c r="E7" s="330"/>
      <c r="F7" s="330"/>
      <c r="G7" s="330"/>
      <c r="H7" s="330"/>
    </row>
    <row r="8" spans="1:11" ht="13.5" customHeight="1" x14ac:dyDescent="0.3">
      <c r="A8" s="110"/>
      <c r="B8" s="175"/>
      <c r="C8" s="330"/>
      <c r="D8" s="330"/>
      <c r="E8" s="330"/>
      <c r="F8" s="330"/>
      <c r="G8" s="330"/>
      <c r="H8" s="330"/>
    </row>
    <row r="9" spans="1:11" ht="17.45" customHeight="1" x14ac:dyDescent="0.25">
      <c r="A9" s="347" t="s">
        <v>387</v>
      </c>
      <c r="B9" s="347"/>
      <c r="C9" s="347"/>
      <c r="D9" s="347"/>
      <c r="E9" s="347"/>
      <c r="F9" s="347"/>
      <c r="G9" s="347"/>
      <c r="H9" s="347"/>
    </row>
    <row r="10" spans="1:11" ht="18" x14ac:dyDescent="0.25">
      <c r="A10" s="347" t="s">
        <v>313</v>
      </c>
      <c r="B10" s="347"/>
      <c r="C10" s="347"/>
      <c r="D10" s="347"/>
      <c r="E10" s="347"/>
      <c r="F10" s="347"/>
      <c r="G10" s="347"/>
      <c r="H10" s="347"/>
    </row>
    <row r="11" spans="1:11" ht="18" x14ac:dyDescent="0.25">
      <c r="A11" s="347" t="s">
        <v>388</v>
      </c>
      <c r="B11" s="347"/>
      <c r="C11" s="347"/>
      <c r="D11" s="347"/>
      <c r="E11" s="347"/>
      <c r="F11" s="347"/>
      <c r="G11" s="347"/>
      <c r="H11" s="347"/>
    </row>
    <row r="12" spans="1:11" ht="18" x14ac:dyDescent="0.25">
      <c r="A12" s="331"/>
      <c r="B12" s="112"/>
      <c r="C12" s="113"/>
      <c r="D12" s="113"/>
      <c r="E12" s="114"/>
      <c r="F12" s="114"/>
      <c r="G12" s="114"/>
      <c r="H12" s="333" t="s">
        <v>205</v>
      </c>
    </row>
    <row r="13" spans="1:11" ht="62.45" customHeight="1" x14ac:dyDescent="0.25">
      <c r="A13" s="268" t="s">
        <v>0</v>
      </c>
      <c r="B13" s="269" t="s">
        <v>2</v>
      </c>
      <c r="C13" s="270" t="s">
        <v>3</v>
      </c>
      <c r="D13" s="270" t="s">
        <v>4</v>
      </c>
      <c r="E13" s="270" t="s">
        <v>5</v>
      </c>
      <c r="F13" s="334" t="s">
        <v>382</v>
      </c>
      <c r="G13" s="334" t="s">
        <v>383</v>
      </c>
      <c r="H13" s="335" t="s">
        <v>384</v>
      </c>
      <c r="I13" s="335" t="s">
        <v>385</v>
      </c>
    </row>
    <row r="14" spans="1:11" ht="14.45" x14ac:dyDescent="0.3">
      <c r="A14" s="115">
        <v>1</v>
      </c>
      <c r="B14" s="176" t="s">
        <v>127</v>
      </c>
      <c r="C14" s="177">
        <v>3</v>
      </c>
      <c r="D14" s="177">
        <v>4</v>
      </c>
      <c r="E14" s="177">
        <v>5</v>
      </c>
      <c r="F14" s="339">
        <v>6</v>
      </c>
      <c r="G14" s="339">
        <v>7</v>
      </c>
      <c r="H14" s="339">
        <v>8</v>
      </c>
      <c r="I14" s="340">
        <v>9</v>
      </c>
    </row>
    <row r="15" spans="1:11" ht="18" x14ac:dyDescent="0.25">
      <c r="A15" s="178" t="s">
        <v>47</v>
      </c>
      <c r="B15" s="179" t="s">
        <v>22</v>
      </c>
      <c r="C15" s="180" t="s">
        <v>7</v>
      </c>
      <c r="D15" s="180" t="s">
        <v>130</v>
      </c>
      <c r="E15" s="180" t="s">
        <v>8</v>
      </c>
      <c r="F15" s="204">
        <f>SUM(F16+F20+F28+F46+F67+F71+F75+F42)</f>
        <v>44779752</v>
      </c>
      <c r="G15" s="204">
        <f>SUM(G16+G20+G28+G46+G67+G71+G75+G42)</f>
        <v>44779752</v>
      </c>
      <c r="H15" s="204">
        <f>SUM(H16+H20+H28+H46+H67+H71+H75+H42)</f>
        <v>7561964.3000000007</v>
      </c>
      <c r="I15" s="204">
        <f>SUM(H15/G15*100)</f>
        <v>16.887016926757433</v>
      </c>
    </row>
    <row r="16" spans="1:11" ht="39" x14ac:dyDescent="0.25">
      <c r="A16" s="120" t="s">
        <v>113</v>
      </c>
      <c r="B16" s="181" t="s">
        <v>22</v>
      </c>
      <c r="C16" s="182" t="s">
        <v>26</v>
      </c>
      <c r="D16" s="182" t="s">
        <v>130</v>
      </c>
      <c r="E16" s="183" t="s">
        <v>8</v>
      </c>
      <c r="F16" s="224">
        <f t="shared" ref="F16:H18" si="0">SUM(F17)</f>
        <v>294926</v>
      </c>
      <c r="G16" s="224">
        <f t="shared" si="0"/>
        <v>294926</v>
      </c>
      <c r="H16" s="224">
        <f t="shared" si="0"/>
        <v>68236.89</v>
      </c>
      <c r="I16" s="224">
        <f t="shared" ref="I16:I79" si="1">SUM(H16/G16*100)</f>
        <v>23.136952998379254</v>
      </c>
    </row>
    <row r="17" spans="1:9" ht="26.25" x14ac:dyDescent="0.25">
      <c r="A17" s="184" t="s">
        <v>128</v>
      </c>
      <c r="B17" s="142" t="s">
        <v>22</v>
      </c>
      <c r="C17" s="158" t="s">
        <v>26</v>
      </c>
      <c r="D17" s="158">
        <v>7000080010</v>
      </c>
      <c r="E17" s="162" t="s">
        <v>8</v>
      </c>
      <c r="F17" s="165">
        <f t="shared" si="0"/>
        <v>294926</v>
      </c>
      <c r="G17" s="165">
        <f t="shared" si="0"/>
        <v>294926</v>
      </c>
      <c r="H17" s="165">
        <f t="shared" si="0"/>
        <v>68236.89</v>
      </c>
      <c r="I17" s="225">
        <f t="shared" si="1"/>
        <v>23.136952998379254</v>
      </c>
    </row>
    <row r="18" spans="1:9" ht="34.5" x14ac:dyDescent="0.25">
      <c r="A18" s="121" t="s">
        <v>32</v>
      </c>
      <c r="B18" s="142" t="s">
        <v>22</v>
      </c>
      <c r="C18" s="158" t="s">
        <v>26</v>
      </c>
      <c r="D18" s="118">
        <v>7000080010</v>
      </c>
      <c r="E18" s="162" t="s">
        <v>33</v>
      </c>
      <c r="F18" s="165">
        <f t="shared" si="0"/>
        <v>294926</v>
      </c>
      <c r="G18" s="165">
        <f t="shared" si="0"/>
        <v>294926</v>
      </c>
      <c r="H18" s="165">
        <f t="shared" si="0"/>
        <v>68236.89</v>
      </c>
      <c r="I18" s="225">
        <f t="shared" si="1"/>
        <v>23.136952998379254</v>
      </c>
    </row>
    <row r="19" spans="1:9" x14ac:dyDescent="0.25">
      <c r="A19" s="121" t="s">
        <v>34</v>
      </c>
      <c r="B19" s="142" t="s">
        <v>22</v>
      </c>
      <c r="C19" s="158" t="s">
        <v>26</v>
      </c>
      <c r="D19" s="118">
        <v>7000080010</v>
      </c>
      <c r="E19" s="162" t="s">
        <v>35</v>
      </c>
      <c r="F19" s="165">
        <f>SUM(Лист1!G379)</f>
        <v>294926</v>
      </c>
      <c r="G19" s="165">
        <f>SUM(Лист1!H379)</f>
        <v>294926</v>
      </c>
      <c r="H19" s="165">
        <f>SUM(Лист1!I379)</f>
        <v>68236.89</v>
      </c>
      <c r="I19" s="225">
        <f t="shared" si="1"/>
        <v>23.136952998379254</v>
      </c>
    </row>
    <row r="20" spans="1:9" ht="60" x14ac:dyDescent="0.25">
      <c r="A20" s="185" t="s">
        <v>129</v>
      </c>
      <c r="B20" s="181" t="s">
        <v>22</v>
      </c>
      <c r="C20" s="182" t="s">
        <v>10</v>
      </c>
      <c r="D20" s="182" t="s">
        <v>130</v>
      </c>
      <c r="E20" s="183" t="s">
        <v>8</v>
      </c>
      <c r="F20" s="216">
        <f>SUM(F21)</f>
        <v>608540</v>
      </c>
      <c r="G20" s="216">
        <f t="shared" ref="G20:H20" si="2">SUM(G21)</f>
        <v>608540</v>
      </c>
      <c r="H20" s="216">
        <f t="shared" si="2"/>
        <v>122871.78</v>
      </c>
      <c r="I20" s="224">
        <f t="shared" si="1"/>
        <v>20.191241331711964</v>
      </c>
    </row>
    <row r="21" spans="1:9" ht="26.25" x14ac:dyDescent="0.25">
      <c r="A21" s="132" t="s">
        <v>116</v>
      </c>
      <c r="B21" s="142" t="s">
        <v>22</v>
      </c>
      <c r="C21" s="142" t="s">
        <v>10</v>
      </c>
      <c r="D21" s="162" t="s">
        <v>286</v>
      </c>
      <c r="E21" s="162" t="s">
        <v>8</v>
      </c>
      <c r="F21" s="165">
        <f>SUM(F22+F24+F26)</f>
        <v>608540</v>
      </c>
      <c r="G21" s="165">
        <f t="shared" ref="G21" si="3">SUM(G22+G24+G26)</f>
        <v>608540</v>
      </c>
      <c r="H21" s="165">
        <f t="shared" ref="H21" si="4">SUM(H22+H24+H26)</f>
        <v>122871.78</v>
      </c>
      <c r="I21" s="225">
        <f t="shared" si="1"/>
        <v>20.191241331711964</v>
      </c>
    </row>
    <row r="22" spans="1:9" ht="34.5" x14ac:dyDescent="0.25">
      <c r="A22" s="121" t="s">
        <v>32</v>
      </c>
      <c r="B22" s="142" t="s">
        <v>22</v>
      </c>
      <c r="C22" s="117" t="s">
        <v>10</v>
      </c>
      <c r="D22" s="119" t="s">
        <v>286</v>
      </c>
      <c r="E22" s="162" t="s">
        <v>33</v>
      </c>
      <c r="F22" s="165">
        <f>SUM(F23)</f>
        <v>508440</v>
      </c>
      <c r="G22" s="165">
        <f t="shared" ref="G22:H22" si="5">SUM(G23)</f>
        <v>508440</v>
      </c>
      <c r="H22" s="165">
        <f t="shared" si="5"/>
        <v>119530.78</v>
      </c>
      <c r="I22" s="225">
        <f t="shared" si="1"/>
        <v>23.509318700338287</v>
      </c>
    </row>
    <row r="23" spans="1:9" x14ac:dyDescent="0.25">
      <c r="A23" s="121" t="s">
        <v>34</v>
      </c>
      <c r="B23" s="142" t="s">
        <v>22</v>
      </c>
      <c r="C23" s="117" t="s">
        <v>10</v>
      </c>
      <c r="D23" s="119" t="s">
        <v>286</v>
      </c>
      <c r="E23" s="162" t="s">
        <v>35</v>
      </c>
      <c r="F23" s="165">
        <f>SUM(Лист1!G383)</f>
        <v>508440</v>
      </c>
      <c r="G23" s="165">
        <f>SUM(Лист1!H383)</f>
        <v>508440</v>
      </c>
      <c r="H23" s="165">
        <f>SUM(Лист1!I383)</f>
        <v>119530.78</v>
      </c>
      <c r="I23" s="225">
        <f t="shared" si="1"/>
        <v>23.509318700338287</v>
      </c>
    </row>
    <row r="24" spans="1:9" x14ac:dyDescent="0.25">
      <c r="A24" s="121" t="s">
        <v>12</v>
      </c>
      <c r="B24" s="117" t="s">
        <v>22</v>
      </c>
      <c r="C24" s="117" t="s">
        <v>10</v>
      </c>
      <c r="D24" s="119" t="s">
        <v>286</v>
      </c>
      <c r="E24" s="117" t="s">
        <v>13</v>
      </c>
      <c r="F24" s="165">
        <f>SUM(F25)</f>
        <v>89700</v>
      </c>
      <c r="G24" s="165">
        <f t="shared" ref="G24:H24" si="6">SUM(G25)</f>
        <v>89700</v>
      </c>
      <c r="H24" s="165">
        <f t="shared" si="6"/>
        <v>3000</v>
      </c>
      <c r="I24" s="225">
        <f t="shared" si="1"/>
        <v>3.3444816053511706</v>
      </c>
    </row>
    <row r="25" spans="1:9" ht="23.25" x14ac:dyDescent="0.25">
      <c r="A25" s="121" t="s">
        <v>180</v>
      </c>
      <c r="B25" s="117" t="s">
        <v>22</v>
      </c>
      <c r="C25" s="117" t="s">
        <v>10</v>
      </c>
      <c r="D25" s="119" t="s">
        <v>286</v>
      </c>
      <c r="E25" s="117" t="s">
        <v>15</v>
      </c>
      <c r="F25" s="165">
        <f>SUM(Лист1!G385)</f>
        <v>89700</v>
      </c>
      <c r="G25" s="165">
        <f>SUM(Лист1!H385)</f>
        <v>89700</v>
      </c>
      <c r="H25" s="165">
        <f>SUM(Лист1!I385)</f>
        <v>3000</v>
      </c>
      <c r="I25" s="225">
        <f t="shared" si="1"/>
        <v>3.3444816053511706</v>
      </c>
    </row>
    <row r="26" spans="1:9" x14ac:dyDescent="0.25">
      <c r="A26" s="121" t="s">
        <v>38</v>
      </c>
      <c r="B26" s="117" t="s">
        <v>22</v>
      </c>
      <c r="C26" s="117" t="s">
        <v>10</v>
      </c>
      <c r="D26" s="119" t="s">
        <v>286</v>
      </c>
      <c r="E26" s="117" t="s">
        <v>39</v>
      </c>
      <c r="F26" s="165">
        <f>SUM(F27)</f>
        <v>10400</v>
      </c>
      <c r="G26" s="165">
        <f t="shared" ref="G26:H26" si="7">SUM(G27)</f>
        <v>10400</v>
      </c>
      <c r="H26" s="165">
        <f t="shared" si="7"/>
        <v>341</v>
      </c>
      <c r="I26" s="225">
        <f t="shared" si="1"/>
        <v>3.2788461538461537</v>
      </c>
    </row>
    <row r="27" spans="1:9" x14ac:dyDescent="0.25">
      <c r="A27" s="121" t="s">
        <v>160</v>
      </c>
      <c r="B27" s="117" t="s">
        <v>22</v>
      </c>
      <c r="C27" s="117" t="s">
        <v>10</v>
      </c>
      <c r="D27" s="119" t="s">
        <v>286</v>
      </c>
      <c r="E27" s="117" t="s">
        <v>159</v>
      </c>
      <c r="F27" s="165">
        <f>SUM(Лист1!G387)</f>
        <v>10400</v>
      </c>
      <c r="G27" s="165">
        <f>SUM(Лист1!H387)</f>
        <v>10400</v>
      </c>
      <c r="H27" s="165">
        <f>SUM(Лист1!I387)</f>
        <v>341</v>
      </c>
      <c r="I27" s="225">
        <f t="shared" si="1"/>
        <v>3.2788461538461537</v>
      </c>
    </row>
    <row r="28" spans="1:9" ht="48.75" x14ac:dyDescent="0.25">
      <c r="A28" s="255" t="s">
        <v>203</v>
      </c>
      <c r="B28" s="144" t="s">
        <v>22</v>
      </c>
      <c r="C28" s="147" t="s">
        <v>43</v>
      </c>
      <c r="D28" s="147" t="s">
        <v>130</v>
      </c>
      <c r="E28" s="148" t="s">
        <v>8</v>
      </c>
      <c r="F28" s="223">
        <f>SUM(F29+F32+F39)</f>
        <v>26292197</v>
      </c>
      <c r="G28" s="223">
        <f t="shared" ref="G28" si="8">SUM(G29+G32+G39)</f>
        <v>26292197</v>
      </c>
      <c r="H28" s="223">
        <f t="shared" ref="H28" si="9">SUM(H29+H32+H39)</f>
        <v>4608828.32</v>
      </c>
      <c r="I28" s="224">
        <f t="shared" si="1"/>
        <v>17.529262845550715</v>
      </c>
    </row>
    <row r="29" spans="1:9" ht="26.25" x14ac:dyDescent="0.25">
      <c r="A29" s="132" t="s">
        <v>77</v>
      </c>
      <c r="B29" s="142" t="s">
        <v>22</v>
      </c>
      <c r="C29" s="158" t="s">
        <v>43</v>
      </c>
      <c r="D29" s="118" t="s">
        <v>249</v>
      </c>
      <c r="E29" s="142" t="s">
        <v>8</v>
      </c>
      <c r="F29" s="165">
        <f t="shared" ref="F29:H30" si="10">SUM(F30)</f>
        <v>1257419</v>
      </c>
      <c r="G29" s="165">
        <f t="shared" si="10"/>
        <v>1257419</v>
      </c>
      <c r="H29" s="165">
        <f t="shared" si="10"/>
        <v>257030.38</v>
      </c>
      <c r="I29" s="225">
        <f t="shared" si="1"/>
        <v>20.44110833381713</v>
      </c>
    </row>
    <row r="30" spans="1:9" ht="34.9" customHeight="1" x14ac:dyDescent="0.25">
      <c r="A30" s="121" t="s">
        <v>32</v>
      </c>
      <c r="B30" s="117" t="s">
        <v>22</v>
      </c>
      <c r="C30" s="118" t="s">
        <v>43</v>
      </c>
      <c r="D30" s="118" t="s">
        <v>249</v>
      </c>
      <c r="E30" s="117" t="s">
        <v>33</v>
      </c>
      <c r="F30" s="165">
        <f t="shared" si="10"/>
        <v>1257419</v>
      </c>
      <c r="G30" s="165">
        <f t="shared" si="10"/>
        <v>1257419</v>
      </c>
      <c r="H30" s="165">
        <f t="shared" si="10"/>
        <v>257030.38</v>
      </c>
      <c r="I30" s="225">
        <f t="shared" si="1"/>
        <v>20.44110833381713</v>
      </c>
    </row>
    <row r="31" spans="1:9" x14ac:dyDescent="0.25">
      <c r="A31" s="121" t="s">
        <v>34</v>
      </c>
      <c r="B31" s="117" t="s">
        <v>22</v>
      </c>
      <c r="C31" s="118" t="s">
        <v>43</v>
      </c>
      <c r="D31" s="118" t="s">
        <v>249</v>
      </c>
      <c r="E31" s="117" t="s">
        <v>35</v>
      </c>
      <c r="F31" s="165">
        <f>SUM(Лист1!G182)</f>
        <v>1257419</v>
      </c>
      <c r="G31" s="165">
        <f>SUM(Лист1!H182)</f>
        <v>1257419</v>
      </c>
      <c r="H31" s="165">
        <f>SUM(Лист1!I182)</f>
        <v>257030.38</v>
      </c>
      <c r="I31" s="225">
        <f t="shared" si="1"/>
        <v>20.44110833381713</v>
      </c>
    </row>
    <row r="32" spans="1:9" ht="26.25" x14ac:dyDescent="0.25">
      <c r="A32" s="132" t="s">
        <v>31</v>
      </c>
      <c r="B32" s="142" t="s">
        <v>22</v>
      </c>
      <c r="C32" s="158" t="s">
        <v>43</v>
      </c>
      <c r="D32" s="118" t="s">
        <v>250</v>
      </c>
      <c r="E32" s="162" t="s">
        <v>8</v>
      </c>
      <c r="F32" s="165">
        <f>SUM(F33+F35+F37)</f>
        <v>25013258</v>
      </c>
      <c r="G32" s="165">
        <f t="shared" ref="G32" si="11">SUM(G33+G35+G37)</f>
        <v>25013258</v>
      </c>
      <c r="H32" s="165">
        <f t="shared" ref="H32" si="12">SUM(H33+H35+H37)</f>
        <v>4351797.9400000004</v>
      </c>
      <c r="I32" s="225">
        <f t="shared" si="1"/>
        <v>17.397965271057455</v>
      </c>
    </row>
    <row r="33" spans="1:9" ht="34.5" x14ac:dyDescent="0.25">
      <c r="A33" s="121" t="s">
        <v>32</v>
      </c>
      <c r="B33" s="117" t="s">
        <v>22</v>
      </c>
      <c r="C33" s="118" t="s">
        <v>43</v>
      </c>
      <c r="D33" s="118" t="s">
        <v>250</v>
      </c>
      <c r="E33" s="117" t="s">
        <v>33</v>
      </c>
      <c r="F33" s="165">
        <f>SUM(F34)</f>
        <v>18677083</v>
      </c>
      <c r="G33" s="165">
        <f t="shared" ref="G33:H33" si="13">SUM(G34)</f>
        <v>18677083</v>
      </c>
      <c r="H33" s="165">
        <f t="shared" si="13"/>
        <v>2987386.94</v>
      </c>
      <c r="I33" s="225">
        <f t="shared" si="1"/>
        <v>15.994933148822007</v>
      </c>
    </row>
    <row r="34" spans="1:9" x14ac:dyDescent="0.25">
      <c r="A34" s="121" t="s">
        <v>34</v>
      </c>
      <c r="B34" s="117" t="s">
        <v>22</v>
      </c>
      <c r="C34" s="118" t="s">
        <v>43</v>
      </c>
      <c r="D34" s="118" t="s">
        <v>250</v>
      </c>
      <c r="E34" s="117" t="s">
        <v>35</v>
      </c>
      <c r="F34" s="165">
        <f>SUM(Лист1!G185)</f>
        <v>18677083</v>
      </c>
      <c r="G34" s="165">
        <f>SUM(Лист1!H185)</f>
        <v>18677083</v>
      </c>
      <c r="H34" s="165">
        <f>SUM(Лист1!I185)</f>
        <v>2987386.94</v>
      </c>
      <c r="I34" s="225">
        <f t="shared" si="1"/>
        <v>15.994933148822007</v>
      </c>
    </row>
    <row r="35" spans="1:9" x14ac:dyDescent="0.25">
      <c r="A35" s="121" t="s">
        <v>12</v>
      </c>
      <c r="B35" s="117" t="s">
        <v>22</v>
      </c>
      <c r="C35" s="118" t="s">
        <v>43</v>
      </c>
      <c r="D35" s="118" t="s">
        <v>250</v>
      </c>
      <c r="E35" s="117" t="s">
        <v>13</v>
      </c>
      <c r="F35" s="165">
        <f>SUM(F36)</f>
        <v>5835175</v>
      </c>
      <c r="G35" s="165">
        <f t="shared" ref="G35:H35" si="14">SUM(G36)</f>
        <v>5835175</v>
      </c>
      <c r="H35" s="165">
        <f t="shared" si="14"/>
        <v>1296064.55</v>
      </c>
      <c r="I35" s="225">
        <f t="shared" si="1"/>
        <v>22.211237023739649</v>
      </c>
    </row>
    <row r="36" spans="1:9" ht="23.25" x14ac:dyDescent="0.25">
      <c r="A36" s="121" t="s">
        <v>180</v>
      </c>
      <c r="B36" s="117" t="s">
        <v>22</v>
      </c>
      <c r="C36" s="118" t="s">
        <v>43</v>
      </c>
      <c r="D36" s="118" t="s">
        <v>250</v>
      </c>
      <c r="E36" s="117" t="s">
        <v>15</v>
      </c>
      <c r="F36" s="165">
        <f>SUM(Лист1!G187)</f>
        <v>5835175</v>
      </c>
      <c r="G36" s="165">
        <f>SUM(Лист1!H187)</f>
        <v>5835175</v>
      </c>
      <c r="H36" s="165">
        <f>SUM(Лист1!I187)</f>
        <v>1296064.55</v>
      </c>
      <c r="I36" s="225">
        <f t="shared" si="1"/>
        <v>22.211237023739649</v>
      </c>
    </row>
    <row r="37" spans="1:9" x14ac:dyDescent="0.25">
      <c r="A37" s="121" t="s">
        <v>38</v>
      </c>
      <c r="B37" s="117" t="s">
        <v>22</v>
      </c>
      <c r="C37" s="118" t="s">
        <v>43</v>
      </c>
      <c r="D37" s="118" t="s">
        <v>250</v>
      </c>
      <c r="E37" s="117" t="s">
        <v>39</v>
      </c>
      <c r="F37" s="165">
        <f>SUM(F38)</f>
        <v>501000</v>
      </c>
      <c r="G37" s="165">
        <f t="shared" ref="G37:H37" si="15">SUM(G38)</f>
        <v>501000</v>
      </c>
      <c r="H37" s="165">
        <f t="shared" si="15"/>
        <v>68346.45</v>
      </c>
      <c r="I37" s="225">
        <f t="shared" si="1"/>
        <v>13.64200598802395</v>
      </c>
    </row>
    <row r="38" spans="1:9" x14ac:dyDescent="0.25">
      <c r="A38" s="121" t="s">
        <v>160</v>
      </c>
      <c r="B38" s="117" t="s">
        <v>22</v>
      </c>
      <c r="C38" s="118" t="s">
        <v>43</v>
      </c>
      <c r="D38" s="118" t="s">
        <v>250</v>
      </c>
      <c r="E38" s="117" t="s">
        <v>159</v>
      </c>
      <c r="F38" s="165">
        <f>SUM(Лист1!G189)</f>
        <v>501000</v>
      </c>
      <c r="G38" s="165">
        <f>SUM(Лист1!H189)</f>
        <v>501000</v>
      </c>
      <c r="H38" s="165">
        <f>SUM(Лист1!I189)</f>
        <v>68346.45</v>
      </c>
      <c r="I38" s="225">
        <f t="shared" si="1"/>
        <v>13.64200598802395</v>
      </c>
    </row>
    <row r="39" spans="1:9" ht="64.5" x14ac:dyDescent="0.25">
      <c r="A39" s="132" t="s">
        <v>339</v>
      </c>
      <c r="B39" s="142" t="s">
        <v>22</v>
      </c>
      <c r="C39" s="158" t="s">
        <v>43</v>
      </c>
      <c r="D39" s="118" t="s">
        <v>340</v>
      </c>
      <c r="E39" s="162" t="s">
        <v>8</v>
      </c>
      <c r="F39" s="165">
        <f>SUM(F40)</f>
        <v>21520</v>
      </c>
      <c r="G39" s="165">
        <f t="shared" ref="G39:H40" si="16">SUM(G40)</f>
        <v>21520</v>
      </c>
      <c r="H39" s="165">
        <f t="shared" si="16"/>
        <v>0</v>
      </c>
      <c r="I39" s="204">
        <f t="shared" si="1"/>
        <v>0</v>
      </c>
    </row>
    <row r="40" spans="1:9" ht="43.5" x14ac:dyDescent="0.25">
      <c r="A40" s="130" t="s">
        <v>32</v>
      </c>
      <c r="B40" s="117" t="s">
        <v>22</v>
      </c>
      <c r="C40" s="118" t="s">
        <v>43</v>
      </c>
      <c r="D40" s="118" t="s">
        <v>340</v>
      </c>
      <c r="E40" s="117" t="s">
        <v>33</v>
      </c>
      <c r="F40" s="165">
        <f>SUM(F41)</f>
        <v>21520</v>
      </c>
      <c r="G40" s="165">
        <f t="shared" si="16"/>
        <v>21520</v>
      </c>
      <c r="H40" s="165">
        <f t="shared" si="16"/>
        <v>0</v>
      </c>
      <c r="I40" s="204">
        <f t="shared" si="1"/>
        <v>0</v>
      </c>
    </row>
    <row r="41" spans="1:9" x14ac:dyDescent="0.25">
      <c r="A41" s="121" t="s">
        <v>34</v>
      </c>
      <c r="B41" s="117" t="s">
        <v>22</v>
      </c>
      <c r="C41" s="118" t="s">
        <v>43</v>
      </c>
      <c r="D41" s="118" t="s">
        <v>340</v>
      </c>
      <c r="E41" s="117" t="s">
        <v>35</v>
      </c>
      <c r="F41" s="165">
        <f>SUM(Лист1!G192)</f>
        <v>21520</v>
      </c>
      <c r="G41" s="165">
        <f>SUM(Лист1!H192)</f>
        <v>21520</v>
      </c>
      <c r="H41" s="165">
        <f>SUM(Лист1!I192)</f>
        <v>0</v>
      </c>
      <c r="I41" s="204">
        <f t="shared" si="1"/>
        <v>0</v>
      </c>
    </row>
    <row r="42" spans="1:9" x14ac:dyDescent="0.25">
      <c r="A42" s="131" t="s">
        <v>288</v>
      </c>
      <c r="B42" s="212" t="s">
        <v>22</v>
      </c>
      <c r="C42" s="207" t="s">
        <v>62</v>
      </c>
      <c r="D42" s="210" t="s">
        <v>130</v>
      </c>
      <c r="E42" s="211" t="s">
        <v>8</v>
      </c>
      <c r="F42" s="238">
        <f t="shared" ref="F42:H44" si="17">SUM(F43)</f>
        <v>9960</v>
      </c>
      <c r="G42" s="238">
        <f t="shared" si="17"/>
        <v>9960</v>
      </c>
      <c r="H42" s="238">
        <f t="shared" si="17"/>
        <v>0</v>
      </c>
      <c r="I42" s="204">
        <f t="shared" si="1"/>
        <v>0</v>
      </c>
    </row>
    <row r="43" spans="1:9" ht="64.5" x14ac:dyDescent="0.25">
      <c r="A43" s="132" t="s">
        <v>289</v>
      </c>
      <c r="B43" s="150" t="s">
        <v>22</v>
      </c>
      <c r="C43" s="158" t="s">
        <v>62</v>
      </c>
      <c r="D43" s="160" t="s">
        <v>290</v>
      </c>
      <c r="E43" s="189" t="s">
        <v>8</v>
      </c>
      <c r="F43" s="226">
        <f t="shared" si="17"/>
        <v>9960</v>
      </c>
      <c r="G43" s="226">
        <f t="shared" si="17"/>
        <v>9960</v>
      </c>
      <c r="H43" s="226">
        <f t="shared" si="17"/>
        <v>0</v>
      </c>
      <c r="I43" s="204">
        <f t="shared" si="1"/>
        <v>0</v>
      </c>
    </row>
    <row r="44" spans="1:9" x14ac:dyDescent="0.25">
      <c r="A44" s="130" t="s">
        <v>12</v>
      </c>
      <c r="B44" s="124" t="s">
        <v>22</v>
      </c>
      <c r="C44" s="118" t="s">
        <v>62</v>
      </c>
      <c r="D44" s="125" t="s">
        <v>290</v>
      </c>
      <c r="E44" s="124" t="s">
        <v>13</v>
      </c>
      <c r="F44" s="226">
        <f t="shared" si="17"/>
        <v>9960</v>
      </c>
      <c r="G44" s="226">
        <f t="shared" si="17"/>
        <v>9960</v>
      </c>
      <c r="H44" s="226">
        <f t="shared" si="17"/>
        <v>0</v>
      </c>
      <c r="I44" s="204">
        <f t="shared" si="1"/>
        <v>0</v>
      </c>
    </row>
    <row r="45" spans="1:9" ht="33.75" x14ac:dyDescent="0.25">
      <c r="A45" s="234" t="s">
        <v>174</v>
      </c>
      <c r="B45" s="124" t="s">
        <v>22</v>
      </c>
      <c r="C45" s="118" t="s">
        <v>62</v>
      </c>
      <c r="D45" s="125" t="s">
        <v>290</v>
      </c>
      <c r="E45" s="124" t="s">
        <v>15</v>
      </c>
      <c r="F45" s="226">
        <f>SUM(Лист1!G196)</f>
        <v>9960</v>
      </c>
      <c r="G45" s="226">
        <f>SUM(Лист1!H196)</f>
        <v>9960</v>
      </c>
      <c r="H45" s="226">
        <f>SUM(Лист1!I196)</f>
        <v>0</v>
      </c>
      <c r="I45" s="204">
        <f t="shared" si="1"/>
        <v>0</v>
      </c>
    </row>
    <row r="46" spans="1:9" ht="39" x14ac:dyDescent="0.25">
      <c r="A46" s="116" t="s">
        <v>48</v>
      </c>
      <c r="B46" s="144" t="s">
        <v>22</v>
      </c>
      <c r="C46" s="144" t="s">
        <v>49</v>
      </c>
      <c r="D46" s="147" t="s">
        <v>130</v>
      </c>
      <c r="E46" s="148" t="s">
        <v>8</v>
      </c>
      <c r="F46" s="216">
        <f>SUM(F47+F54+F57+F64)</f>
        <v>8245071</v>
      </c>
      <c r="G46" s="216">
        <f t="shared" ref="G46" si="18">SUM(G47+G54+G57+G64)</f>
        <v>8245071</v>
      </c>
      <c r="H46" s="216">
        <f t="shared" ref="H46" si="19">SUM(H47+H54+H57+H64)</f>
        <v>1319374.79</v>
      </c>
      <c r="I46" s="224">
        <f t="shared" si="1"/>
        <v>16.001982153943853</v>
      </c>
    </row>
    <row r="47" spans="1:9" ht="26.25" x14ac:dyDescent="0.25">
      <c r="A47" s="132" t="s">
        <v>31</v>
      </c>
      <c r="B47" s="117" t="s">
        <v>22</v>
      </c>
      <c r="C47" s="117" t="s">
        <v>49</v>
      </c>
      <c r="D47" s="118" t="s">
        <v>225</v>
      </c>
      <c r="E47" s="119" t="s">
        <v>8</v>
      </c>
      <c r="F47" s="165">
        <f>SUM(F48+F50+F52)</f>
        <v>7196436</v>
      </c>
      <c r="G47" s="165">
        <f t="shared" ref="G47" si="20">SUM(G48+G50+G52)</f>
        <v>7196436</v>
      </c>
      <c r="H47" s="165">
        <f t="shared" ref="H47" si="21">SUM(H48+H50+H52)</f>
        <v>1103344.51</v>
      </c>
      <c r="I47" s="225">
        <f t="shared" si="1"/>
        <v>15.331818555740648</v>
      </c>
    </row>
    <row r="48" spans="1:9" ht="35.450000000000003" customHeight="1" x14ac:dyDescent="0.25">
      <c r="A48" s="121" t="s">
        <v>32</v>
      </c>
      <c r="B48" s="117" t="s">
        <v>22</v>
      </c>
      <c r="C48" s="117" t="s">
        <v>49</v>
      </c>
      <c r="D48" s="118" t="s">
        <v>225</v>
      </c>
      <c r="E48" s="117" t="s">
        <v>33</v>
      </c>
      <c r="F48" s="165">
        <f>SUM(F49)</f>
        <v>6513931</v>
      </c>
      <c r="G48" s="165">
        <f t="shared" ref="G48:H48" si="22">SUM(G49)</f>
        <v>6513931</v>
      </c>
      <c r="H48" s="165">
        <f t="shared" si="22"/>
        <v>1008729.65</v>
      </c>
      <c r="I48" s="225">
        <f t="shared" si="1"/>
        <v>15.485728203138782</v>
      </c>
    </row>
    <row r="49" spans="1:9" x14ac:dyDescent="0.25">
      <c r="A49" s="121" t="s">
        <v>34</v>
      </c>
      <c r="B49" s="117" t="s">
        <v>22</v>
      </c>
      <c r="C49" s="117" t="s">
        <v>49</v>
      </c>
      <c r="D49" s="118" t="s">
        <v>225</v>
      </c>
      <c r="E49" s="117" t="s">
        <v>35</v>
      </c>
      <c r="F49" s="165">
        <f>SUM(Лист1!G96)</f>
        <v>6513931</v>
      </c>
      <c r="G49" s="165">
        <f>SUM(Лист1!H96)</f>
        <v>6513931</v>
      </c>
      <c r="H49" s="165">
        <f>SUM(Лист1!I96)</f>
        <v>1008729.65</v>
      </c>
      <c r="I49" s="225">
        <f t="shared" si="1"/>
        <v>15.485728203138782</v>
      </c>
    </row>
    <row r="50" spans="1:9" x14ac:dyDescent="0.25">
      <c r="A50" s="121" t="s">
        <v>12</v>
      </c>
      <c r="B50" s="117" t="s">
        <v>22</v>
      </c>
      <c r="C50" s="117" t="s">
        <v>49</v>
      </c>
      <c r="D50" s="118" t="s">
        <v>225</v>
      </c>
      <c r="E50" s="117" t="s">
        <v>13</v>
      </c>
      <c r="F50" s="165">
        <f>SUM(F51)</f>
        <v>675805</v>
      </c>
      <c r="G50" s="165">
        <f t="shared" ref="G50:H50" si="23">SUM(G51)</f>
        <v>675805</v>
      </c>
      <c r="H50" s="165">
        <f t="shared" si="23"/>
        <v>94614.86</v>
      </c>
      <c r="I50" s="225">
        <f t="shared" si="1"/>
        <v>14.000319618824959</v>
      </c>
    </row>
    <row r="51" spans="1:9" ht="23.25" x14ac:dyDescent="0.25">
      <c r="A51" s="121" t="s">
        <v>180</v>
      </c>
      <c r="B51" s="117" t="s">
        <v>22</v>
      </c>
      <c r="C51" s="117" t="s">
        <v>49</v>
      </c>
      <c r="D51" s="118" t="s">
        <v>225</v>
      </c>
      <c r="E51" s="117" t="s">
        <v>15</v>
      </c>
      <c r="F51" s="165">
        <f>SUM(Лист1!G98)</f>
        <v>675805</v>
      </c>
      <c r="G51" s="165">
        <f>SUM(Лист1!H98)</f>
        <v>675805</v>
      </c>
      <c r="H51" s="165">
        <f>SUM(Лист1!I98)</f>
        <v>94614.86</v>
      </c>
      <c r="I51" s="225">
        <f t="shared" si="1"/>
        <v>14.000319618824959</v>
      </c>
    </row>
    <row r="52" spans="1:9" x14ac:dyDescent="0.25">
      <c r="A52" s="121" t="s">
        <v>38</v>
      </c>
      <c r="B52" s="117" t="s">
        <v>22</v>
      </c>
      <c r="C52" s="117" t="s">
        <v>49</v>
      </c>
      <c r="D52" s="118" t="s">
        <v>225</v>
      </c>
      <c r="E52" s="117" t="s">
        <v>39</v>
      </c>
      <c r="F52" s="165">
        <f>SUM(F53)</f>
        <v>6700</v>
      </c>
      <c r="G52" s="165">
        <f t="shared" ref="G52:H52" si="24">SUM(G53)</f>
        <v>6700</v>
      </c>
      <c r="H52" s="165">
        <f t="shared" si="24"/>
        <v>0</v>
      </c>
      <c r="I52" s="225">
        <f t="shared" si="1"/>
        <v>0</v>
      </c>
    </row>
    <row r="53" spans="1:9" x14ac:dyDescent="0.25">
      <c r="A53" s="121" t="s">
        <v>160</v>
      </c>
      <c r="B53" s="117" t="s">
        <v>22</v>
      </c>
      <c r="C53" s="117" t="s">
        <v>49</v>
      </c>
      <c r="D53" s="118" t="s">
        <v>225</v>
      </c>
      <c r="E53" s="117" t="s">
        <v>159</v>
      </c>
      <c r="F53" s="165">
        <f>SUM(Лист1!G100)</f>
        <v>6700</v>
      </c>
      <c r="G53" s="165">
        <f>SUM(Лист1!H100)</f>
        <v>6700</v>
      </c>
      <c r="H53" s="165">
        <f>SUM(Лист1!I100)</f>
        <v>0</v>
      </c>
      <c r="I53" s="225">
        <f t="shared" si="1"/>
        <v>0</v>
      </c>
    </row>
    <row r="54" spans="1:9" ht="39" x14ac:dyDescent="0.25">
      <c r="A54" s="129" t="s">
        <v>287</v>
      </c>
      <c r="B54" s="189" t="s">
        <v>22</v>
      </c>
      <c r="C54" s="162" t="s">
        <v>49</v>
      </c>
      <c r="D54" s="158">
        <v>7000080050</v>
      </c>
      <c r="E54" s="142" t="s">
        <v>8</v>
      </c>
      <c r="F54" s="165">
        <f t="shared" ref="F54:H55" si="25">SUM(F55)</f>
        <v>747316</v>
      </c>
      <c r="G54" s="165">
        <f t="shared" si="25"/>
        <v>747316</v>
      </c>
      <c r="H54" s="165">
        <f t="shared" si="25"/>
        <v>196461.5</v>
      </c>
      <c r="I54" s="225">
        <f t="shared" si="1"/>
        <v>26.288946041567424</v>
      </c>
    </row>
    <row r="55" spans="1:9" ht="34.5" x14ac:dyDescent="0.25">
      <c r="A55" s="121" t="s">
        <v>32</v>
      </c>
      <c r="B55" s="189" t="s">
        <v>22</v>
      </c>
      <c r="C55" s="162" t="s">
        <v>49</v>
      </c>
      <c r="D55" s="158">
        <v>7000080050</v>
      </c>
      <c r="E55" s="142" t="s">
        <v>33</v>
      </c>
      <c r="F55" s="165">
        <f t="shared" si="25"/>
        <v>747316</v>
      </c>
      <c r="G55" s="165">
        <f t="shared" si="25"/>
        <v>747316</v>
      </c>
      <c r="H55" s="165">
        <f t="shared" si="25"/>
        <v>196461.5</v>
      </c>
      <c r="I55" s="225">
        <f t="shared" si="1"/>
        <v>26.288946041567424</v>
      </c>
    </row>
    <row r="56" spans="1:9" x14ac:dyDescent="0.25">
      <c r="A56" s="121" t="s">
        <v>34</v>
      </c>
      <c r="B56" s="189" t="s">
        <v>22</v>
      </c>
      <c r="C56" s="162" t="s">
        <v>49</v>
      </c>
      <c r="D56" s="158">
        <v>7000080050</v>
      </c>
      <c r="E56" s="142" t="s">
        <v>35</v>
      </c>
      <c r="F56" s="165">
        <f>SUM(Лист1!G393)</f>
        <v>747316</v>
      </c>
      <c r="G56" s="165">
        <f>SUM(Лист1!H393)</f>
        <v>747316</v>
      </c>
      <c r="H56" s="165">
        <f>SUM(Лист1!I393)</f>
        <v>196461.5</v>
      </c>
      <c r="I56" s="225">
        <f t="shared" si="1"/>
        <v>26.288946041567424</v>
      </c>
    </row>
    <row r="57" spans="1:9" ht="26.25" x14ac:dyDescent="0.25">
      <c r="A57" s="132" t="s">
        <v>116</v>
      </c>
      <c r="B57" s="189" t="s">
        <v>22</v>
      </c>
      <c r="C57" s="162" t="s">
        <v>49</v>
      </c>
      <c r="D57" s="158">
        <v>7000080040</v>
      </c>
      <c r="E57" s="142" t="s">
        <v>8</v>
      </c>
      <c r="F57" s="165">
        <f>SUM(F58+F60+F62)</f>
        <v>170129</v>
      </c>
      <c r="G57" s="165">
        <f t="shared" ref="G57" si="26">SUM(G58+G60+G62)</f>
        <v>170129</v>
      </c>
      <c r="H57" s="165">
        <f t="shared" ref="H57" si="27">SUM(H58+H60+H62)</f>
        <v>19568.78</v>
      </c>
      <c r="I57" s="225">
        <f t="shared" si="1"/>
        <v>11.50231882865355</v>
      </c>
    </row>
    <row r="58" spans="1:9" ht="34.5" x14ac:dyDescent="0.25">
      <c r="A58" s="121" t="s">
        <v>32</v>
      </c>
      <c r="B58" s="189" t="s">
        <v>22</v>
      </c>
      <c r="C58" s="162" t="s">
        <v>49</v>
      </c>
      <c r="D58" s="119" t="s">
        <v>286</v>
      </c>
      <c r="E58" s="142" t="s">
        <v>33</v>
      </c>
      <c r="F58" s="165">
        <f>SUM(F59)</f>
        <v>126257</v>
      </c>
      <c r="G58" s="165">
        <f t="shared" ref="G58:H58" si="28">SUM(G59)</f>
        <v>126257</v>
      </c>
      <c r="H58" s="165">
        <f t="shared" si="28"/>
        <v>19368.78</v>
      </c>
      <c r="I58" s="225">
        <f t="shared" si="1"/>
        <v>15.340757344147255</v>
      </c>
    </row>
    <row r="59" spans="1:9" x14ac:dyDescent="0.25">
      <c r="A59" s="121" t="s">
        <v>34</v>
      </c>
      <c r="B59" s="186" t="s">
        <v>22</v>
      </c>
      <c r="C59" s="187" t="s">
        <v>49</v>
      </c>
      <c r="D59" s="119" t="s">
        <v>286</v>
      </c>
      <c r="E59" s="188" t="s">
        <v>35</v>
      </c>
      <c r="F59" s="165">
        <f>SUM(Лист1!G396)</f>
        <v>126257</v>
      </c>
      <c r="G59" s="165">
        <f>SUM(Лист1!H396)</f>
        <v>126257</v>
      </c>
      <c r="H59" s="165">
        <f>SUM(Лист1!I396)</f>
        <v>19368.78</v>
      </c>
      <c r="I59" s="225">
        <f t="shared" si="1"/>
        <v>15.340757344147255</v>
      </c>
    </row>
    <row r="60" spans="1:9" x14ac:dyDescent="0.25">
      <c r="A60" s="121" t="s">
        <v>12</v>
      </c>
      <c r="B60" s="186" t="s">
        <v>22</v>
      </c>
      <c r="C60" s="187" t="s">
        <v>49</v>
      </c>
      <c r="D60" s="119" t="s">
        <v>286</v>
      </c>
      <c r="E60" s="188" t="s">
        <v>13</v>
      </c>
      <c r="F60" s="165">
        <f>SUM(F61)</f>
        <v>43072</v>
      </c>
      <c r="G60" s="165">
        <f t="shared" ref="G60:H60" si="29">SUM(G61)</f>
        <v>43072</v>
      </c>
      <c r="H60" s="165">
        <f t="shared" si="29"/>
        <v>0</v>
      </c>
      <c r="I60" s="225">
        <f t="shared" si="1"/>
        <v>0</v>
      </c>
    </row>
    <row r="61" spans="1:9" ht="23.25" x14ac:dyDescent="0.25">
      <c r="A61" s="121" t="s">
        <v>180</v>
      </c>
      <c r="B61" s="186" t="s">
        <v>22</v>
      </c>
      <c r="C61" s="187" t="s">
        <v>49</v>
      </c>
      <c r="D61" s="119" t="s">
        <v>286</v>
      </c>
      <c r="E61" s="188" t="s">
        <v>15</v>
      </c>
      <c r="F61" s="165">
        <f>SUM(Лист1!G398)</f>
        <v>43072</v>
      </c>
      <c r="G61" s="165">
        <f>SUM(Лист1!H398)</f>
        <v>43072</v>
      </c>
      <c r="H61" s="165">
        <f>SUM(Лист1!I398)</f>
        <v>0</v>
      </c>
      <c r="I61" s="225">
        <f t="shared" si="1"/>
        <v>0</v>
      </c>
    </row>
    <row r="62" spans="1:9" x14ac:dyDescent="0.25">
      <c r="A62" s="121" t="s">
        <v>38</v>
      </c>
      <c r="B62" s="186" t="s">
        <v>22</v>
      </c>
      <c r="C62" s="187" t="s">
        <v>49</v>
      </c>
      <c r="D62" s="119" t="s">
        <v>286</v>
      </c>
      <c r="E62" s="188" t="s">
        <v>39</v>
      </c>
      <c r="F62" s="165">
        <f>SUM(F63)</f>
        <v>800</v>
      </c>
      <c r="G62" s="165">
        <f t="shared" ref="G62:H62" si="30">SUM(G63)</f>
        <v>800</v>
      </c>
      <c r="H62" s="165">
        <f t="shared" si="30"/>
        <v>200</v>
      </c>
      <c r="I62" s="225">
        <f t="shared" si="1"/>
        <v>25</v>
      </c>
    </row>
    <row r="63" spans="1:9" x14ac:dyDescent="0.25">
      <c r="A63" s="121" t="s">
        <v>160</v>
      </c>
      <c r="B63" s="186" t="s">
        <v>22</v>
      </c>
      <c r="C63" s="187" t="s">
        <v>49</v>
      </c>
      <c r="D63" s="119" t="s">
        <v>286</v>
      </c>
      <c r="E63" s="188" t="s">
        <v>159</v>
      </c>
      <c r="F63" s="165">
        <f>SUM(Лист1!G400)</f>
        <v>800</v>
      </c>
      <c r="G63" s="165">
        <f>SUM(Лист1!H400)</f>
        <v>800</v>
      </c>
      <c r="H63" s="165">
        <f>SUM(Лист1!I400)</f>
        <v>200</v>
      </c>
      <c r="I63" s="225">
        <f t="shared" si="1"/>
        <v>25</v>
      </c>
    </row>
    <row r="64" spans="1:9" ht="64.5" x14ac:dyDescent="0.25">
      <c r="A64" s="132" t="s">
        <v>338</v>
      </c>
      <c r="B64" s="189" t="s">
        <v>22</v>
      </c>
      <c r="C64" s="162" t="s">
        <v>49</v>
      </c>
      <c r="D64" s="158">
        <v>7000084200</v>
      </c>
      <c r="E64" s="142" t="s">
        <v>8</v>
      </c>
      <c r="F64" s="226">
        <f t="shared" ref="F64:H65" si="31">SUM(F65)</f>
        <v>131190</v>
      </c>
      <c r="G64" s="226">
        <f t="shared" si="31"/>
        <v>131190</v>
      </c>
      <c r="H64" s="226">
        <f t="shared" si="31"/>
        <v>0</v>
      </c>
      <c r="I64" s="225">
        <f t="shared" si="1"/>
        <v>0</v>
      </c>
    </row>
    <row r="65" spans="1:9" ht="34.5" x14ac:dyDescent="0.25">
      <c r="A65" s="121" t="s">
        <v>32</v>
      </c>
      <c r="B65" s="126" t="s">
        <v>22</v>
      </c>
      <c r="C65" s="119" t="s">
        <v>49</v>
      </c>
      <c r="D65" s="118">
        <v>7000084200</v>
      </c>
      <c r="E65" s="117" t="s">
        <v>33</v>
      </c>
      <c r="F65" s="226">
        <f t="shared" si="31"/>
        <v>131190</v>
      </c>
      <c r="G65" s="226">
        <f t="shared" si="31"/>
        <v>131190</v>
      </c>
      <c r="H65" s="226">
        <f t="shared" si="31"/>
        <v>0</v>
      </c>
      <c r="I65" s="204">
        <f t="shared" si="1"/>
        <v>0</v>
      </c>
    </row>
    <row r="66" spans="1:9" x14ac:dyDescent="0.25">
      <c r="A66" s="121" t="s">
        <v>34</v>
      </c>
      <c r="B66" s="280" t="s">
        <v>22</v>
      </c>
      <c r="C66" s="281" t="s">
        <v>49</v>
      </c>
      <c r="D66" s="118">
        <v>7000084200</v>
      </c>
      <c r="E66" s="209" t="s">
        <v>35</v>
      </c>
      <c r="F66" s="226">
        <f>SUM(Лист1!G403)</f>
        <v>131190</v>
      </c>
      <c r="G66" s="226">
        <f>SUM(Лист1!H403)</f>
        <v>131190</v>
      </c>
      <c r="H66" s="226">
        <f>SUM(Лист1!I403)</f>
        <v>0</v>
      </c>
      <c r="I66" s="204">
        <f t="shared" si="1"/>
        <v>0</v>
      </c>
    </row>
    <row r="67" spans="1:9" x14ac:dyDescent="0.25">
      <c r="A67" s="131" t="s">
        <v>78</v>
      </c>
      <c r="B67" s="212" t="s">
        <v>22</v>
      </c>
      <c r="C67" s="207" t="s">
        <v>20</v>
      </c>
      <c r="D67" s="210" t="s">
        <v>130</v>
      </c>
      <c r="E67" s="211" t="s">
        <v>8</v>
      </c>
      <c r="F67" s="190">
        <f t="shared" ref="F67:H69" si="32">SUM(F68)</f>
        <v>768812</v>
      </c>
      <c r="G67" s="190">
        <f t="shared" si="32"/>
        <v>768812</v>
      </c>
      <c r="H67" s="190">
        <f t="shared" si="32"/>
        <v>0</v>
      </c>
      <c r="I67" s="204">
        <f t="shared" si="1"/>
        <v>0</v>
      </c>
    </row>
    <row r="68" spans="1:9" ht="12.6" customHeight="1" x14ac:dyDescent="0.25">
      <c r="A68" s="132" t="s">
        <v>79</v>
      </c>
      <c r="B68" s="150" t="s">
        <v>22</v>
      </c>
      <c r="C68" s="158" t="s">
        <v>20</v>
      </c>
      <c r="D68" s="160" t="s">
        <v>251</v>
      </c>
      <c r="E68" s="189" t="s">
        <v>8</v>
      </c>
      <c r="F68" s="226">
        <f>SUM(F69)</f>
        <v>768812</v>
      </c>
      <c r="G68" s="226">
        <f t="shared" si="32"/>
        <v>768812</v>
      </c>
      <c r="H68" s="226">
        <f t="shared" si="32"/>
        <v>0</v>
      </c>
      <c r="I68" s="204">
        <f t="shared" si="1"/>
        <v>0</v>
      </c>
    </row>
    <row r="69" spans="1:9" x14ac:dyDescent="0.25">
      <c r="A69" s="121" t="s">
        <v>38</v>
      </c>
      <c r="B69" s="124" t="s">
        <v>22</v>
      </c>
      <c r="C69" s="118" t="s">
        <v>20</v>
      </c>
      <c r="D69" s="160" t="s">
        <v>251</v>
      </c>
      <c r="E69" s="124" t="s">
        <v>39</v>
      </c>
      <c r="F69" s="226">
        <f t="shared" si="32"/>
        <v>768812</v>
      </c>
      <c r="G69" s="226">
        <f t="shared" si="32"/>
        <v>768812</v>
      </c>
      <c r="H69" s="226">
        <f t="shared" si="32"/>
        <v>0</v>
      </c>
      <c r="I69" s="204">
        <f t="shared" si="1"/>
        <v>0</v>
      </c>
    </row>
    <row r="70" spans="1:9" x14ac:dyDescent="0.25">
      <c r="A70" s="234" t="s">
        <v>207</v>
      </c>
      <c r="B70" s="124" t="s">
        <v>22</v>
      </c>
      <c r="C70" s="118" t="s">
        <v>20</v>
      </c>
      <c r="D70" s="160" t="s">
        <v>251</v>
      </c>
      <c r="E70" s="124" t="s">
        <v>206</v>
      </c>
      <c r="F70" s="226">
        <f>SUM(Лист1!G200)</f>
        <v>768812</v>
      </c>
      <c r="G70" s="226">
        <f>SUM(Лист1!H200)</f>
        <v>768812</v>
      </c>
      <c r="H70" s="226">
        <f>SUM(Лист1!I200)</f>
        <v>0</v>
      </c>
      <c r="I70" s="204">
        <f t="shared" si="1"/>
        <v>0</v>
      </c>
    </row>
    <row r="71" spans="1:9" x14ac:dyDescent="0.25">
      <c r="A71" s="167" t="s">
        <v>80</v>
      </c>
      <c r="B71" s="149" t="s">
        <v>22</v>
      </c>
      <c r="C71" s="145">
        <v>11</v>
      </c>
      <c r="D71" s="145" t="s">
        <v>130</v>
      </c>
      <c r="E71" s="146" t="s">
        <v>8</v>
      </c>
      <c r="F71" s="216">
        <f>SUM(F72)</f>
        <v>85000</v>
      </c>
      <c r="G71" s="216">
        <f t="shared" ref="G71:H71" si="33">SUM(G72)</f>
        <v>85000</v>
      </c>
      <c r="H71" s="216">
        <f t="shared" si="33"/>
        <v>0</v>
      </c>
      <c r="I71" s="204">
        <f t="shared" si="1"/>
        <v>0</v>
      </c>
    </row>
    <row r="72" spans="1:9" x14ac:dyDescent="0.25">
      <c r="A72" s="135" t="s">
        <v>226</v>
      </c>
      <c r="B72" s="150" t="s">
        <v>22</v>
      </c>
      <c r="C72" s="160">
        <v>11</v>
      </c>
      <c r="D72" s="160" t="s">
        <v>227</v>
      </c>
      <c r="E72" s="189" t="s">
        <v>8</v>
      </c>
      <c r="F72" s="190">
        <f t="shared" ref="F72:H73" si="34">SUM(F73)</f>
        <v>85000</v>
      </c>
      <c r="G72" s="190">
        <f t="shared" si="34"/>
        <v>85000</v>
      </c>
      <c r="H72" s="190">
        <f t="shared" si="34"/>
        <v>0</v>
      </c>
      <c r="I72" s="204">
        <f t="shared" si="1"/>
        <v>0</v>
      </c>
    </row>
    <row r="73" spans="1:9" x14ac:dyDescent="0.25">
      <c r="A73" s="121" t="s">
        <v>38</v>
      </c>
      <c r="B73" s="124" t="s">
        <v>22</v>
      </c>
      <c r="C73" s="125">
        <v>11</v>
      </c>
      <c r="D73" s="160" t="s">
        <v>227</v>
      </c>
      <c r="E73" s="124" t="s">
        <v>39</v>
      </c>
      <c r="F73" s="226">
        <f t="shared" si="34"/>
        <v>85000</v>
      </c>
      <c r="G73" s="226">
        <f t="shared" si="34"/>
        <v>85000</v>
      </c>
      <c r="H73" s="226">
        <f t="shared" si="34"/>
        <v>0</v>
      </c>
      <c r="I73" s="204">
        <f t="shared" si="1"/>
        <v>0</v>
      </c>
    </row>
    <row r="74" spans="1:9" x14ac:dyDescent="0.25">
      <c r="A74" s="127" t="s">
        <v>178</v>
      </c>
      <c r="B74" s="124" t="s">
        <v>22</v>
      </c>
      <c r="C74" s="125">
        <v>11</v>
      </c>
      <c r="D74" s="160" t="s">
        <v>227</v>
      </c>
      <c r="E74" s="124" t="s">
        <v>81</v>
      </c>
      <c r="F74" s="226">
        <f>SUM(Лист1!G104)</f>
        <v>85000</v>
      </c>
      <c r="G74" s="226">
        <f>SUM(Лист1!H104)</f>
        <v>85000</v>
      </c>
      <c r="H74" s="226">
        <f>SUM(Лист1!I104)</f>
        <v>0</v>
      </c>
      <c r="I74" s="204">
        <f t="shared" si="1"/>
        <v>0</v>
      </c>
    </row>
    <row r="75" spans="1:9" x14ac:dyDescent="0.25">
      <c r="A75" s="131" t="s">
        <v>50</v>
      </c>
      <c r="B75" s="149" t="s">
        <v>22</v>
      </c>
      <c r="C75" s="145">
        <v>13</v>
      </c>
      <c r="D75" s="145" t="s">
        <v>130</v>
      </c>
      <c r="E75" s="146" t="s">
        <v>8</v>
      </c>
      <c r="F75" s="216">
        <f>SUM(F76+F83+F86+F91+F94+F97+F100)</f>
        <v>8475246</v>
      </c>
      <c r="G75" s="216">
        <f t="shared" ref="G75" si="35">SUM(G76+G83+G86+G91+G94+G97+G100)</f>
        <v>8475246</v>
      </c>
      <c r="H75" s="216">
        <f t="shared" ref="H75" si="36">SUM(H76+H83+H86+H91+H94+H97+H100)</f>
        <v>1442652.52</v>
      </c>
      <c r="I75" s="204">
        <f t="shared" si="1"/>
        <v>17.021954524977801</v>
      </c>
    </row>
    <row r="76" spans="1:9" ht="77.25" x14ac:dyDescent="0.25">
      <c r="A76" s="132" t="s">
        <v>82</v>
      </c>
      <c r="B76" s="142" t="s">
        <v>22</v>
      </c>
      <c r="C76" s="162" t="s">
        <v>51</v>
      </c>
      <c r="D76" s="125" t="s">
        <v>138</v>
      </c>
      <c r="E76" s="162" t="s">
        <v>8</v>
      </c>
      <c r="F76" s="165">
        <f>SUM(F77+F79+F81)</f>
        <v>314183</v>
      </c>
      <c r="G76" s="165">
        <f t="shared" ref="G76" si="37">SUM(G77+G79+G81)</f>
        <v>314183</v>
      </c>
      <c r="H76" s="165">
        <f t="shared" ref="H76" si="38">SUM(H77+H79+H81)</f>
        <v>42270.95</v>
      </c>
      <c r="I76" s="225">
        <f t="shared" si="1"/>
        <v>13.454244819102243</v>
      </c>
    </row>
    <row r="77" spans="1:9" ht="34.5" x14ac:dyDescent="0.25">
      <c r="A77" s="121" t="s">
        <v>32</v>
      </c>
      <c r="B77" s="117" t="s">
        <v>22</v>
      </c>
      <c r="C77" s="119" t="s">
        <v>51</v>
      </c>
      <c r="D77" s="125" t="s">
        <v>138</v>
      </c>
      <c r="E77" s="117" t="s">
        <v>33</v>
      </c>
      <c r="F77" s="165">
        <f>SUM(F78)</f>
        <v>220966</v>
      </c>
      <c r="G77" s="165">
        <f t="shared" ref="G77:H77" si="39">SUM(G78)</f>
        <v>220966</v>
      </c>
      <c r="H77" s="165">
        <f t="shared" si="39"/>
        <v>41670.949999999997</v>
      </c>
      <c r="I77" s="225">
        <f t="shared" si="1"/>
        <v>18.85853479720862</v>
      </c>
    </row>
    <row r="78" spans="1:9" x14ac:dyDescent="0.25">
      <c r="A78" s="121" t="s">
        <v>34</v>
      </c>
      <c r="B78" s="117" t="s">
        <v>22</v>
      </c>
      <c r="C78" s="119" t="s">
        <v>51</v>
      </c>
      <c r="D78" s="125" t="s">
        <v>138</v>
      </c>
      <c r="E78" s="117" t="s">
        <v>35</v>
      </c>
      <c r="F78" s="165">
        <f>SUM(Лист1!G204)</f>
        <v>220966</v>
      </c>
      <c r="G78" s="165">
        <f>SUM(Лист1!H204)</f>
        <v>220966</v>
      </c>
      <c r="H78" s="165">
        <f>SUM(Лист1!I204)</f>
        <v>41670.949999999997</v>
      </c>
      <c r="I78" s="225">
        <f t="shared" si="1"/>
        <v>18.85853479720862</v>
      </c>
    </row>
    <row r="79" spans="1:9" x14ac:dyDescent="0.25">
      <c r="A79" s="121" t="s">
        <v>12</v>
      </c>
      <c r="B79" s="117" t="s">
        <v>22</v>
      </c>
      <c r="C79" s="119" t="s">
        <v>51</v>
      </c>
      <c r="D79" s="125" t="s">
        <v>138</v>
      </c>
      <c r="E79" s="117" t="s">
        <v>13</v>
      </c>
      <c r="F79" s="165">
        <f>SUM(F80)</f>
        <v>92817</v>
      </c>
      <c r="G79" s="165">
        <f t="shared" ref="G79:H79" si="40">SUM(G80)</f>
        <v>92817</v>
      </c>
      <c r="H79" s="165">
        <f t="shared" si="40"/>
        <v>200</v>
      </c>
      <c r="I79" s="225">
        <f t="shared" si="1"/>
        <v>0.21547776808127822</v>
      </c>
    </row>
    <row r="80" spans="1:9" ht="23.25" x14ac:dyDescent="0.25">
      <c r="A80" s="121" t="s">
        <v>180</v>
      </c>
      <c r="B80" s="117" t="s">
        <v>22</v>
      </c>
      <c r="C80" s="119" t="s">
        <v>51</v>
      </c>
      <c r="D80" s="125" t="s">
        <v>138</v>
      </c>
      <c r="E80" s="117" t="s">
        <v>15</v>
      </c>
      <c r="F80" s="165">
        <f>SUM(Лист1!G206)</f>
        <v>92817</v>
      </c>
      <c r="G80" s="165">
        <f>SUM(Лист1!H206)</f>
        <v>92817</v>
      </c>
      <c r="H80" s="165">
        <f>SUM(Лист1!I206)</f>
        <v>200</v>
      </c>
      <c r="I80" s="225">
        <f t="shared" ref="I80:I143" si="41">SUM(H80/G80*100)</f>
        <v>0.21547776808127822</v>
      </c>
    </row>
    <row r="81" spans="1:9" x14ac:dyDescent="0.25">
      <c r="A81" s="121" t="s">
        <v>52</v>
      </c>
      <c r="B81" s="117" t="s">
        <v>22</v>
      </c>
      <c r="C81" s="119" t="s">
        <v>51</v>
      </c>
      <c r="D81" s="125" t="s">
        <v>138</v>
      </c>
      <c r="E81" s="117" t="s">
        <v>53</v>
      </c>
      <c r="F81" s="165">
        <f>SUM(F82)</f>
        <v>400</v>
      </c>
      <c r="G81" s="165">
        <f t="shared" ref="G81:H81" si="42">SUM(G82)</f>
        <v>400</v>
      </c>
      <c r="H81" s="165">
        <f t="shared" si="42"/>
        <v>400</v>
      </c>
      <c r="I81" s="225">
        <f t="shared" si="41"/>
        <v>100</v>
      </c>
    </row>
    <row r="82" spans="1:9" x14ac:dyDescent="0.25">
      <c r="A82" s="121" t="s">
        <v>163</v>
      </c>
      <c r="B82" s="117" t="s">
        <v>22</v>
      </c>
      <c r="C82" s="119" t="s">
        <v>51</v>
      </c>
      <c r="D82" s="125" t="s">
        <v>138</v>
      </c>
      <c r="E82" s="117" t="s">
        <v>162</v>
      </c>
      <c r="F82" s="165">
        <f>SUM(Лист1!G208)</f>
        <v>400</v>
      </c>
      <c r="G82" s="165">
        <f>SUM(Лист1!H208)</f>
        <v>400</v>
      </c>
      <c r="H82" s="165">
        <f>SUM(Лист1!I208)</f>
        <v>400</v>
      </c>
      <c r="I82" s="225">
        <f t="shared" si="41"/>
        <v>100</v>
      </c>
    </row>
    <row r="83" spans="1:9" ht="26.25" x14ac:dyDescent="0.25">
      <c r="A83" s="132" t="s">
        <v>252</v>
      </c>
      <c r="B83" s="142" t="s">
        <v>22</v>
      </c>
      <c r="C83" s="162" t="s">
        <v>51</v>
      </c>
      <c r="D83" s="160" t="s">
        <v>253</v>
      </c>
      <c r="E83" s="162" t="s">
        <v>8</v>
      </c>
      <c r="F83" s="225">
        <f>SUM(F84)</f>
        <v>4041288</v>
      </c>
      <c r="G83" s="225">
        <f t="shared" ref="G83:H83" si="43">SUM(G84)</f>
        <v>4041288</v>
      </c>
      <c r="H83" s="225">
        <f t="shared" si="43"/>
        <v>724256.33</v>
      </c>
      <c r="I83" s="225">
        <f t="shared" si="41"/>
        <v>17.921423318506378</v>
      </c>
    </row>
    <row r="84" spans="1:9" ht="23.25" x14ac:dyDescent="0.25">
      <c r="A84" s="121" t="s">
        <v>16</v>
      </c>
      <c r="B84" s="117" t="s">
        <v>22</v>
      </c>
      <c r="C84" s="119" t="s">
        <v>51</v>
      </c>
      <c r="D84" s="160" t="s">
        <v>253</v>
      </c>
      <c r="E84" s="117" t="s">
        <v>17</v>
      </c>
      <c r="F84" s="225">
        <f>SUM(F85:F85)</f>
        <v>4041288</v>
      </c>
      <c r="G84" s="225">
        <f t="shared" ref="G84:H84" si="44">SUM(G85:G85)</f>
        <v>4041288</v>
      </c>
      <c r="H84" s="225">
        <f t="shared" si="44"/>
        <v>724256.33</v>
      </c>
      <c r="I84" s="225">
        <f t="shared" si="41"/>
        <v>17.921423318506378</v>
      </c>
    </row>
    <row r="85" spans="1:9" x14ac:dyDescent="0.25">
      <c r="A85" s="122" t="s">
        <v>170</v>
      </c>
      <c r="B85" s="117" t="s">
        <v>22</v>
      </c>
      <c r="C85" s="119" t="s">
        <v>51</v>
      </c>
      <c r="D85" s="160" t="s">
        <v>253</v>
      </c>
      <c r="E85" s="117" t="s">
        <v>169</v>
      </c>
      <c r="F85" s="225">
        <f>SUM(Лист1!G211)</f>
        <v>4041288</v>
      </c>
      <c r="G85" s="225">
        <f>SUM(Лист1!H211)</f>
        <v>4041288</v>
      </c>
      <c r="H85" s="225">
        <f>SUM(Лист1!I211)</f>
        <v>724256.33</v>
      </c>
      <c r="I85" s="225">
        <f t="shared" si="41"/>
        <v>17.921423318506378</v>
      </c>
    </row>
    <row r="86" spans="1:9" ht="26.25" x14ac:dyDescent="0.25">
      <c r="A86" s="128" t="s">
        <v>255</v>
      </c>
      <c r="B86" s="142" t="s">
        <v>22</v>
      </c>
      <c r="C86" s="162" t="s">
        <v>51</v>
      </c>
      <c r="D86" s="160" t="s">
        <v>256</v>
      </c>
      <c r="E86" s="162" t="s">
        <v>8</v>
      </c>
      <c r="F86" s="225">
        <f>SUM(F87+F89)</f>
        <v>3804775</v>
      </c>
      <c r="G86" s="225">
        <f>SUM(G87+G89)</f>
        <v>3804775</v>
      </c>
      <c r="H86" s="225">
        <f>SUM(H87+H89)</f>
        <v>676125.24</v>
      </c>
      <c r="I86" s="225">
        <f t="shared" si="41"/>
        <v>17.770439513506055</v>
      </c>
    </row>
    <row r="87" spans="1:9" x14ac:dyDescent="0.25">
      <c r="A87" s="121" t="s">
        <v>12</v>
      </c>
      <c r="B87" s="117" t="s">
        <v>22</v>
      </c>
      <c r="C87" s="119" t="s">
        <v>51</v>
      </c>
      <c r="D87" s="160" t="s">
        <v>256</v>
      </c>
      <c r="E87" s="117" t="s">
        <v>13</v>
      </c>
      <c r="F87" s="225">
        <f t="shared" ref="F87:H87" si="45">SUM(F88)</f>
        <v>3776375</v>
      </c>
      <c r="G87" s="225">
        <f t="shared" si="45"/>
        <v>3776375</v>
      </c>
      <c r="H87" s="225">
        <f t="shared" si="45"/>
        <v>647725.24</v>
      </c>
      <c r="I87" s="225">
        <f t="shared" si="41"/>
        <v>17.152037072589454</v>
      </c>
    </row>
    <row r="88" spans="1:9" x14ac:dyDescent="0.25">
      <c r="A88" s="121" t="s">
        <v>14</v>
      </c>
      <c r="B88" s="117" t="s">
        <v>22</v>
      </c>
      <c r="C88" s="119" t="s">
        <v>51</v>
      </c>
      <c r="D88" s="160" t="s">
        <v>256</v>
      </c>
      <c r="E88" s="117" t="s">
        <v>15</v>
      </c>
      <c r="F88" s="225">
        <f>SUM(Лист1!G214)</f>
        <v>3776375</v>
      </c>
      <c r="G88" s="225">
        <f>SUM(Лист1!H214)</f>
        <v>3776375</v>
      </c>
      <c r="H88" s="225">
        <f>SUM(Лист1!I214)</f>
        <v>647725.24</v>
      </c>
      <c r="I88" s="225">
        <f t="shared" si="41"/>
        <v>17.152037072589454</v>
      </c>
    </row>
    <row r="89" spans="1:9" x14ac:dyDescent="0.25">
      <c r="A89" s="130" t="s">
        <v>38</v>
      </c>
      <c r="B89" s="117" t="s">
        <v>22</v>
      </c>
      <c r="C89" s="119" t="s">
        <v>51</v>
      </c>
      <c r="D89" s="160" t="s">
        <v>256</v>
      </c>
      <c r="E89" s="117" t="s">
        <v>39</v>
      </c>
      <c r="F89" s="225">
        <f t="shared" ref="F89:H92" si="46">SUM(F90)</f>
        <v>28400</v>
      </c>
      <c r="G89" s="225">
        <f t="shared" si="46"/>
        <v>28400</v>
      </c>
      <c r="H89" s="225">
        <f t="shared" si="46"/>
        <v>28400</v>
      </c>
      <c r="I89" s="225">
        <f t="shared" si="41"/>
        <v>100</v>
      </c>
    </row>
    <row r="90" spans="1:9" x14ac:dyDescent="0.25">
      <c r="A90" s="121" t="s">
        <v>160</v>
      </c>
      <c r="B90" s="117" t="s">
        <v>22</v>
      </c>
      <c r="C90" s="119" t="s">
        <v>51</v>
      </c>
      <c r="D90" s="160" t="s">
        <v>256</v>
      </c>
      <c r="E90" s="117" t="s">
        <v>159</v>
      </c>
      <c r="F90" s="225">
        <f>SUM(Лист1!G216)</f>
        <v>28400</v>
      </c>
      <c r="G90" s="225">
        <f>SUM(Лист1!H216)</f>
        <v>28400</v>
      </c>
      <c r="H90" s="225">
        <f>SUM(Лист1!I216)</f>
        <v>28400</v>
      </c>
      <c r="I90" s="225">
        <f t="shared" si="41"/>
        <v>100</v>
      </c>
    </row>
    <row r="91" spans="1:9" x14ac:dyDescent="0.25">
      <c r="A91" s="236" t="s">
        <v>259</v>
      </c>
      <c r="B91" s="142" t="s">
        <v>22</v>
      </c>
      <c r="C91" s="162" t="s">
        <v>51</v>
      </c>
      <c r="D91" s="160" t="s">
        <v>258</v>
      </c>
      <c r="E91" s="162" t="s">
        <v>8</v>
      </c>
      <c r="F91" s="225">
        <f t="shared" si="46"/>
        <v>70000</v>
      </c>
      <c r="G91" s="225">
        <f t="shared" si="46"/>
        <v>70000</v>
      </c>
      <c r="H91" s="225">
        <f t="shared" si="46"/>
        <v>0</v>
      </c>
      <c r="I91" s="204">
        <f t="shared" si="41"/>
        <v>0</v>
      </c>
    </row>
    <row r="92" spans="1:9" x14ac:dyDescent="0.25">
      <c r="A92" s="130" t="s">
        <v>38</v>
      </c>
      <c r="B92" s="117" t="s">
        <v>22</v>
      </c>
      <c r="C92" s="119" t="s">
        <v>51</v>
      </c>
      <c r="D92" s="160" t="s">
        <v>258</v>
      </c>
      <c r="E92" s="117" t="s">
        <v>39</v>
      </c>
      <c r="F92" s="225">
        <f t="shared" si="46"/>
        <v>70000</v>
      </c>
      <c r="G92" s="225">
        <f t="shared" si="46"/>
        <v>70000</v>
      </c>
      <c r="H92" s="225">
        <f t="shared" si="46"/>
        <v>0</v>
      </c>
      <c r="I92" s="204">
        <f t="shared" si="41"/>
        <v>0</v>
      </c>
    </row>
    <row r="93" spans="1:9" x14ac:dyDescent="0.25">
      <c r="A93" s="121" t="s">
        <v>160</v>
      </c>
      <c r="B93" s="117" t="s">
        <v>22</v>
      </c>
      <c r="C93" s="119" t="s">
        <v>51</v>
      </c>
      <c r="D93" s="160" t="s">
        <v>258</v>
      </c>
      <c r="E93" s="117" t="s">
        <v>159</v>
      </c>
      <c r="F93" s="225">
        <f>SUM(Лист1!G219)</f>
        <v>70000</v>
      </c>
      <c r="G93" s="225">
        <f>SUM(Лист1!H219)</f>
        <v>70000</v>
      </c>
      <c r="H93" s="225">
        <f>SUM(Лист1!I219)</f>
        <v>0</v>
      </c>
      <c r="I93" s="204">
        <f t="shared" si="41"/>
        <v>0</v>
      </c>
    </row>
    <row r="94" spans="1:9" ht="26.25" x14ac:dyDescent="0.25">
      <c r="A94" s="128" t="s">
        <v>261</v>
      </c>
      <c r="B94" s="142" t="s">
        <v>22</v>
      </c>
      <c r="C94" s="162" t="s">
        <v>51</v>
      </c>
      <c r="D94" s="158" t="s">
        <v>262</v>
      </c>
      <c r="E94" s="162" t="s">
        <v>8</v>
      </c>
      <c r="F94" s="225">
        <f>SUM(F95)</f>
        <v>200000</v>
      </c>
      <c r="G94" s="225">
        <f t="shared" ref="G94:H94" si="47">SUM(G95)</f>
        <v>200000</v>
      </c>
      <c r="H94" s="225">
        <f t="shared" si="47"/>
        <v>0</v>
      </c>
      <c r="I94" s="204">
        <f t="shared" si="41"/>
        <v>0</v>
      </c>
    </row>
    <row r="95" spans="1:9" x14ac:dyDescent="0.25">
      <c r="A95" s="121" t="s">
        <v>12</v>
      </c>
      <c r="B95" s="117" t="s">
        <v>22</v>
      </c>
      <c r="C95" s="119" t="s">
        <v>51</v>
      </c>
      <c r="D95" s="158" t="s">
        <v>262</v>
      </c>
      <c r="E95" s="117" t="s">
        <v>13</v>
      </c>
      <c r="F95" s="225">
        <f t="shared" ref="F95:H95" si="48">SUM(F96)</f>
        <v>200000</v>
      </c>
      <c r="G95" s="225">
        <f t="shared" si="48"/>
        <v>200000</v>
      </c>
      <c r="H95" s="225">
        <f t="shared" si="48"/>
        <v>0</v>
      </c>
      <c r="I95" s="204">
        <f t="shared" si="41"/>
        <v>0</v>
      </c>
    </row>
    <row r="96" spans="1:9" ht="33.75" x14ac:dyDescent="0.25">
      <c r="A96" s="234" t="s">
        <v>174</v>
      </c>
      <c r="B96" s="117" t="s">
        <v>22</v>
      </c>
      <c r="C96" s="119" t="s">
        <v>51</v>
      </c>
      <c r="D96" s="158" t="s">
        <v>262</v>
      </c>
      <c r="E96" s="117" t="s">
        <v>15</v>
      </c>
      <c r="F96" s="225">
        <f>SUM(Лист1!G222)</f>
        <v>200000</v>
      </c>
      <c r="G96" s="225">
        <f>SUM(Лист1!H222)</f>
        <v>200000</v>
      </c>
      <c r="H96" s="225">
        <f>SUM(Лист1!I222)</f>
        <v>0</v>
      </c>
      <c r="I96" s="204">
        <f t="shared" si="41"/>
        <v>0</v>
      </c>
    </row>
    <row r="97" spans="1:9" ht="26.25" x14ac:dyDescent="0.25">
      <c r="A97" s="128" t="s">
        <v>208</v>
      </c>
      <c r="B97" s="117" t="s">
        <v>22</v>
      </c>
      <c r="C97" s="117" t="s">
        <v>51</v>
      </c>
      <c r="D97" s="125" t="s">
        <v>209</v>
      </c>
      <c r="E97" s="117" t="s">
        <v>8</v>
      </c>
      <c r="F97" s="226">
        <f>SUM(F98)</f>
        <v>40000</v>
      </c>
      <c r="G97" s="226">
        <f t="shared" ref="G97:H98" si="49">SUM(G98)</f>
        <v>40000</v>
      </c>
      <c r="H97" s="226">
        <f t="shared" si="49"/>
        <v>0</v>
      </c>
      <c r="I97" s="204">
        <f t="shared" si="41"/>
        <v>0</v>
      </c>
    </row>
    <row r="98" spans="1:9" x14ac:dyDescent="0.25">
      <c r="A98" s="121" t="s">
        <v>12</v>
      </c>
      <c r="B98" s="124" t="s">
        <v>22</v>
      </c>
      <c r="C98" s="124" t="s">
        <v>51</v>
      </c>
      <c r="D98" s="125" t="s">
        <v>209</v>
      </c>
      <c r="E98" s="124" t="s">
        <v>13</v>
      </c>
      <c r="F98" s="226">
        <f>SUM(F99)</f>
        <v>40000</v>
      </c>
      <c r="G98" s="226">
        <f t="shared" si="49"/>
        <v>40000</v>
      </c>
      <c r="H98" s="226">
        <f t="shared" si="49"/>
        <v>0</v>
      </c>
      <c r="I98" s="204">
        <f t="shared" si="41"/>
        <v>0</v>
      </c>
    </row>
    <row r="99" spans="1:9" ht="33.75" x14ac:dyDescent="0.25">
      <c r="A99" s="234" t="s">
        <v>168</v>
      </c>
      <c r="B99" s="117" t="s">
        <v>22</v>
      </c>
      <c r="C99" s="117" t="s">
        <v>51</v>
      </c>
      <c r="D99" s="125" t="s">
        <v>209</v>
      </c>
      <c r="E99" s="117" t="s">
        <v>15</v>
      </c>
      <c r="F99" s="225">
        <f>SUM(Лист1!G25)</f>
        <v>40000</v>
      </c>
      <c r="G99" s="225">
        <f>SUM(Лист1!H25)</f>
        <v>40000</v>
      </c>
      <c r="H99" s="225">
        <f>SUM(Лист1!I25)</f>
        <v>0</v>
      </c>
      <c r="I99" s="204">
        <f t="shared" si="41"/>
        <v>0</v>
      </c>
    </row>
    <row r="100" spans="1:9" x14ac:dyDescent="0.25">
      <c r="A100" s="271" t="s">
        <v>317</v>
      </c>
      <c r="B100" s="142" t="s">
        <v>22</v>
      </c>
      <c r="C100" s="162" t="s">
        <v>51</v>
      </c>
      <c r="D100" s="160">
        <v>1101281170</v>
      </c>
      <c r="E100" s="162" t="s">
        <v>8</v>
      </c>
      <c r="F100" s="205">
        <f t="shared" ref="F100:H101" si="50">SUM(F101)</f>
        <v>5000</v>
      </c>
      <c r="G100" s="205">
        <f t="shared" si="50"/>
        <v>5000</v>
      </c>
      <c r="H100" s="205">
        <f t="shared" si="50"/>
        <v>0</v>
      </c>
      <c r="I100" s="204">
        <f t="shared" si="41"/>
        <v>0</v>
      </c>
    </row>
    <row r="101" spans="1:9" x14ac:dyDescent="0.25">
      <c r="A101" s="121" t="s">
        <v>12</v>
      </c>
      <c r="B101" s="117" t="s">
        <v>22</v>
      </c>
      <c r="C101" s="119" t="s">
        <v>51</v>
      </c>
      <c r="D101" s="160">
        <v>1101281170</v>
      </c>
      <c r="E101" s="117" t="s">
        <v>13</v>
      </c>
      <c r="F101" s="205">
        <f t="shared" si="50"/>
        <v>5000</v>
      </c>
      <c r="G101" s="205">
        <f t="shared" si="50"/>
        <v>5000</v>
      </c>
      <c r="H101" s="205">
        <f t="shared" si="50"/>
        <v>0</v>
      </c>
      <c r="I101" s="204">
        <f t="shared" si="41"/>
        <v>0</v>
      </c>
    </row>
    <row r="102" spans="1:9" ht="33.75" x14ac:dyDescent="0.25">
      <c r="A102" s="234" t="s">
        <v>174</v>
      </c>
      <c r="B102" s="117" t="s">
        <v>22</v>
      </c>
      <c r="C102" s="119" t="s">
        <v>51</v>
      </c>
      <c r="D102" s="160">
        <v>1101281170</v>
      </c>
      <c r="E102" s="117" t="s">
        <v>15</v>
      </c>
      <c r="F102" s="205">
        <f>SUM(Лист1!G225)</f>
        <v>5000</v>
      </c>
      <c r="G102" s="205">
        <f>SUM(Лист1!H225)</f>
        <v>5000</v>
      </c>
      <c r="H102" s="205">
        <f>SUM(Лист1!I225)</f>
        <v>0</v>
      </c>
      <c r="I102" s="204">
        <f t="shared" si="41"/>
        <v>0</v>
      </c>
    </row>
    <row r="103" spans="1:9" ht="18" x14ac:dyDescent="0.25">
      <c r="A103" s="143" t="s">
        <v>56</v>
      </c>
      <c r="B103" s="179" t="s">
        <v>26</v>
      </c>
      <c r="C103" s="180" t="s">
        <v>7</v>
      </c>
      <c r="D103" s="180" t="s">
        <v>130</v>
      </c>
      <c r="E103" s="180" t="s">
        <v>8</v>
      </c>
      <c r="F103" s="216">
        <f t="shared" ref="F103:H104" si="51">SUM(F104)</f>
        <v>1665406</v>
      </c>
      <c r="G103" s="216">
        <f t="shared" si="51"/>
        <v>1665406</v>
      </c>
      <c r="H103" s="216">
        <f t="shared" si="51"/>
        <v>416351.5</v>
      </c>
      <c r="I103" s="204">
        <f t="shared" si="41"/>
        <v>25</v>
      </c>
    </row>
    <row r="104" spans="1:9" x14ac:dyDescent="0.25">
      <c r="A104" s="131" t="s">
        <v>57</v>
      </c>
      <c r="B104" s="144" t="s">
        <v>26</v>
      </c>
      <c r="C104" s="144" t="s">
        <v>10</v>
      </c>
      <c r="D104" s="147" t="s">
        <v>130</v>
      </c>
      <c r="E104" s="148" t="s">
        <v>8</v>
      </c>
      <c r="F104" s="216">
        <f>SUM(F105)</f>
        <v>1665406</v>
      </c>
      <c r="G104" s="216">
        <f t="shared" si="51"/>
        <v>1665406</v>
      </c>
      <c r="H104" s="216">
        <f t="shared" si="51"/>
        <v>416351.5</v>
      </c>
      <c r="I104" s="204">
        <f t="shared" si="41"/>
        <v>25</v>
      </c>
    </row>
    <row r="105" spans="1:9" ht="64.5" x14ac:dyDescent="0.25">
      <c r="A105" s="132" t="s">
        <v>58</v>
      </c>
      <c r="B105" s="117" t="s">
        <v>26</v>
      </c>
      <c r="C105" s="117" t="s">
        <v>10</v>
      </c>
      <c r="D105" s="118" t="s">
        <v>202</v>
      </c>
      <c r="E105" s="119" t="s">
        <v>8</v>
      </c>
      <c r="F105" s="225">
        <f t="shared" ref="F105:H106" si="52">SUM(F106)</f>
        <v>1665406</v>
      </c>
      <c r="G105" s="225">
        <f t="shared" si="52"/>
        <v>1665406</v>
      </c>
      <c r="H105" s="225">
        <f t="shared" si="52"/>
        <v>416351.5</v>
      </c>
      <c r="I105" s="225">
        <f t="shared" si="41"/>
        <v>25</v>
      </c>
    </row>
    <row r="106" spans="1:9" x14ac:dyDescent="0.25">
      <c r="A106" s="121" t="s">
        <v>52</v>
      </c>
      <c r="B106" s="117" t="s">
        <v>26</v>
      </c>
      <c r="C106" s="117" t="s">
        <v>10</v>
      </c>
      <c r="D106" s="118" t="s">
        <v>202</v>
      </c>
      <c r="E106" s="117" t="s">
        <v>53</v>
      </c>
      <c r="F106" s="225">
        <f>SUM(F107)</f>
        <v>1665406</v>
      </c>
      <c r="G106" s="225">
        <f t="shared" si="52"/>
        <v>1665406</v>
      </c>
      <c r="H106" s="225">
        <f t="shared" si="52"/>
        <v>416351.5</v>
      </c>
      <c r="I106" s="225">
        <f t="shared" si="41"/>
        <v>25</v>
      </c>
    </row>
    <row r="107" spans="1:9" x14ac:dyDescent="0.25">
      <c r="A107" s="121" t="s">
        <v>163</v>
      </c>
      <c r="B107" s="117" t="s">
        <v>26</v>
      </c>
      <c r="C107" s="117" t="s">
        <v>10</v>
      </c>
      <c r="D107" s="118" t="s">
        <v>202</v>
      </c>
      <c r="E107" s="117" t="s">
        <v>162</v>
      </c>
      <c r="F107" s="225">
        <f>SUM(Лист1!G230)</f>
        <v>1665406</v>
      </c>
      <c r="G107" s="225">
        <f>SUM(Лист1!H230)</f>
        <v>1665406</v>
      </c>
      <c r="H107" s="225">
        <f>SUM(Лист1!I230)</f>
        <v>416351.5</v>
      </c>
      <c r="I107" s="225">
        <f t="shared" si="41"/>
        <v>25</v>
      </c>
    </row>
    <row r="108" spans="1:9" ht="30" x14ac:dyDescent="0.25">
      <c r="A108" s="185" t="s">
        <v>9</v>
      </c>
      <c r="B108" s="133" t="s">
        <v>10</v>
      </c>
      <c r="C108" s="134" t="s">
        <v>7</v>
      </c>
      <c r="D108" s="134" t="s">
        <v>130</v>
      </c>
      <c r="E108" s="133" t="s">
        <v>8</v>
      </c>
      <c r="F108" s="216">
        <f>SUM(F109+F120)</f>
        <v>4340761.88</v>
      </c>
      <c r="G108" s="216">
        <f t="shared" ref="G108" si="53">SUM(G109+G120)</f>
        <v>4340761.88</v>
      </c>
      <c r="H108" s="216">
        <f t="shared" ref="H108" si="54">SUM(H109+H120)</f>
        <v>643903.80999999994</v>
      </c>
      <c r="I108" s="224">
        <f t="shared" si="41"/>
        <v>14.833889252639676</v>
      </c>
    </row>
    <row r="109" spans="1:9" ht="39" x14ac:dyDescent="0.25">
      <c r="A109" s="131" t="s">
        <v>87</v>
      </c>
      <c r="B109" s="144" t="s">
        <v>10</v>
      </c>
      <c r="C109" s="147" t="s">
        <v>30</v>
      </c>
      <c r="D109" s="147" t="s">
        <v>130</v>
      </c>
      <c r="E109" s="144" t="s">
        <v>8</v>
      </c>
      <c r="F109" s="216">
        <f>SUM(F110+F117)</f>
        <v>4287756</v>
      </c>
      <c r="G109" s="216">
        <f t="shared" ref="G109" si="55">SUM(G110+G117)</f>
        <v>4287756</v>
      </c>
      <c r="H109" s="216">
        <f t="shared" ref="H109" si="56">SUM(H110+H117)</f>
        <v>643903.80999999994</v>
      </c>
      <c r="I109" s="224">
        <f t="shared" si="41"/>
        <v>15.017268006854867</v>
      </c>
    </row>
    <row r="110" spans="1:9" x14ac:dyDescent="0.25">
      <c r="A110" s="132" t="s">
        <v>265</v>
      </c>
      <c r="B110" s="142" t="s">
        <v>10</v>
      </c>
      <c r="C110" s="158" t="s">
        <v>30</v>
      </c>
      <c r="D110" s="160" t="s">
        <v>264</v>
      </c>
      <c r="E110" s="162" t="s">
        <v>8</v>
      </c>
      <c r="F110" s="165">
        <f>SUM(F111+F113+F115)</f>
        <v>2978884.66</v>
      </c>
      <c r="G110" s="165">
        <f t="shared" ref="G110" si="57">SUM(G111+G113+G115)</f>
        <v>2978884.66</v>
      </c>
      <c r="H110" s="165">
        <f t="shared" ref="H110" si="58">SUM(H111+H113+H115)</f>
        <v>643903.80999999994</v>
      </c>
      <c r="I110" s="345">
        <f t="shared" si="41"/>
        <v>21.615600585220374</v>
      </c>
    </row>
    <row r="111" spans="1:9" ht="34.9" customHeight="1" x14ac:dyDescent="0.25">
      <c r="A111" s="121" t="s">
        <v>32</v>
      </c>
      <c r="B111" s="117" t="s">
        <v>10</v>
      </c>
      <c r="C111" s="118" t="s">
        <v>30</v>
      </c>
      <c r="D111" s="160" t="s">
        <v>264</v>
      </c>
      <c r="E111" s="117" t="s">
        <v>33</v>
      </c>
      <c r="F111" s="165">
        <f>SUM(F112)</f>
        <v>2144456</v>
      </c>
      <c r="G111" s="165">
        <f t="shared" ref="G111:H111" si="59">SUM(G112)</f>
        <v>2144456</v>
      </c>
      <c r="H111" s="165">
        <f t="shared" si="59"/>
        <v>522310.35</v>
      </c>
      <c r="I111" s="345">
        <f t="shared" si="41"/>
        <v>24.356309945272834</v>
      </c>
    </row>
    <row r="112" spans="1:9" x14ac:dyDescent="0.25">
      <c r="A112" s="121" t="s">
        <v>36</v>
      </c>
      <c r="B112" s="117" t="s">
        <v>10</v>
      </c>
      <c r="C112" s="118" t="s">
        <v>30</v>
      </c>
      <c r="D112" s="160" t="s">
        <v>264</v>
      </c>
      <c r="E112" s="117" t="s">
        <v>37</v>
      </c>
      <c r="F112" s="165">
        <f>SUM(Лист1!G235)</f>
        <v>2144456</v>
      </c>
      <c r="G112" s="165">
        <f>SUM(Лист1!H235)</f>
        <v>2144456</v>
      </c>
      <c r="H112" s="165">
        <f>SUM(Лист1!I235)</f>
        <v>522310.35</v>
      </c>
      <c r="I112" s="345">
        <f t="shared" si="41"/>
        <v>24.356309945272834</v>
      </c>
    </row>
    <row r="113" spans="1:9" x14ac:dyDescent="0.25">
      <c r="A113" s="217" t="s">
        <v>12</v>
      </c>
      <c r="B113" s="197" t="s">
        <v>10</v>
      </c>
      <c r="C113" s="215" t="s">
        <v>30</v>
      </c>
      <c r="D113" s="160" t="s">
        <v>264</v>
      </c>
      <c r="E113" s="197" t="s">
        <v>13</v>
      </c>
      <c r="F113" s="165">
        <f>SUM(F114)</f>
        <v>811628.66</v>
      </c>
      <c r="G113" s="165">
        <f t="shared" ref="G113:H113" si="60">SUM(G114)</f>
        <v>811628.66</v>
      </c>
      <c r="H113" s="165">
        <f t="shared" si="60"/>
        <v>117064.5</v>
      </c>
      <c r="I113" s="345">
        <f t="shared" si="41"/>
        <v>14.423406388828111</v>
      </c>
    </row>
    <row r="114" spans="1:9" ht="23.25" x14ac:dyDescent="0.25">
      <c r="A114" s="121" t="s">
        <v>180</v>
      </c>
      <c r="B114" s="197" t="s">
        <v>10</v>
      </c>
      <c r="C114" s="215" t="s">
        <v>30</v>
      </c>
      <c r="D114" s="160" t="s">
        <v>264</v>
      </c>
      <c r="E114" s="197" t="s">
        <v>15</v>
      </c>
      <c r="F114" s="165">
        <f>SUM(Лист1!G237)</f>
        <v>811628.66</v>
      </c>
      <c r="G114" s="165">
        <f>SUM(Лист1!H237)</f>
        <v>811628.66</v>
      </c>
      <c r="H114" s="165">
        <f>SUM(Лист1!I237)</f>
        <v>117064.5</v>
      </c>
      <c r="I114" s="345">
        <f t="shared" si="41"/>
        <v>14.423406388828111</v>
      </c>
    </row>
    <row r="115" spans="1:9" x14ac:dyDescent="0.25">
      <c r="A115" s="217" t="s">
        <v>38</v>
      </c>
      <c r="B115" s="197" t="s">
        <v>10</v>
      </c>
      <c r="C115" s="215" t="s">
        <v>30</v>
      </c>
      <c r="D115" s="160" t="s">
        <v>264</v>
      </c>
      <c r="E115" s="197" t="s">
        <v>39</v>
      </c>
      <c r="F115" s="165">
        <f>SUM(F116)</f>
        <v>22800</v>
      </c>
      <c r="G115" s="165">
        <f t="shared" ref="G115:H115" si="61">SUM(G116)</f>
        <v>22800</v>
      </c>
      <c r="H115" s="165">
        <f t="shared" si="61"/>
        <v>4528.96</v>
      </c>
      <c r="I115" s="345">
        <f t="shared" si="41"/>
        <v>19.863859649122805</v>
      </c>
    </row>
    <row r="116" spans="1:9" x14ac:dyDescent="0.25">
      <c r="A116" s="217" t="s">
        <v>160</v>
      </c>
      <c r="B116" s="117" t="s">
        <v>10</v>
      </c>
      <c r="C116" s="118" t="s">
        <v>30</v>
      </c>
      <c r="D116" s="160" t="s">
        <v>264</v>
      </c>
      <c r="E116" s="117" t="s">
        <v>159</v>
      </c>
      <c r="F116" s="165">
        <f>SUM(Лист1!G239)</f>
        <v>22800</v>
      </c>
      <c r="G116" s="165">
        <f>SUM(Лист1!H239)</f>
        <v>22800</v>
      </c>
      <c r="H116" s="165">
        <f>SUM(Лист1!I239)</f>
        <v>4528.96</v>
      </c>
      <c r="I116" s="345">
        <f t="shared" si="41"/>
        <v>19.863859649122805</v>
      </c>
    </row>
    <row r="117" spans="1:9" ht="39" x14ac:dyDescent="0.25">
      <c r="A117" s="123" t="s">
        <v>353</v>
      </c>
      <c r="B117" s="150" t="s">
        <v>10</v>
      </c>
      <c r="C117" s="160" t="s">
        <v>30</v>
      </c>
      <c r="D117" s="160" t="s">
        <v>352</v>
      </c>
      <c r="E117" s="189" t="s">
        <v>8</v>
      </c>
      <c r="F117" s="226">
        <f>SUM(F118)</f>
        <v>1308871.3400000001</v>
      </c>
      <c r="G117" s="226">
        <f t="shared" ref="G117:H117" si="62">SUM(G118)</f>
        <v>1308871.3400000001</v>
      </c>
      <c r="H117" s="226">
        <f t="shared" si="62"/>
        <v>0</v>
      </c>
      <c r="I117" s="204">
        <f t="shared" si="41"/>
        <v>0</v>
      </c>
    </row>
    <row r="118" spans="1:9" x14ac:dyDescent="0.25">
      <c r="A118" s="127" t="s">
        <v>12</v>
      </c>
      <c r="B118" s="124" t="s">
        <v>10</v>
      </c>
      <c r="C118" s="125" t="s">
        <v>30</v>
      </c>
      <c r="D118" s="160" t="s">
        <v>352</v>
      </c>
      <c r="E118" s="124" t="s">
        <v>13</v>
      </c>
      <c r="F118" s="226">
        <f>SUM(F119)</f>
        <v>1308871.3400000001</v>
      </c>
      <c r="G118" s="226">
        <f t="shared" ref="G118:H118" si="63">SUM(G119)</f>
        <v>1308871.3400000001</v>
      </c>
      <c r="H118" s="226">
        <f t="shared" si="63"/>
        <v>0</v>
      </c>
      <c r="I118" s="204">
        <f t="shared" si="41"/>
        <v>0</v>
      </c>
    </row>
    <row r="119" spans="1:9" ht="33.75" x14ac:dyDescent="0.25">
      <c r="A119" s="282" t="s">
        <v>174</v>
      </c>
      <c r="B119" s="124" t="s">
        <v>10</v>
      </c>
      <c r="C119" s="125" t="s">
        <v>30</v>
      </c>
      <c r="D119" s="160" t="s">
        <v>352</v>
      </c>
      <c r="E119" s="124" t="s">
        <v>15</v>
      </c>
      <c r="F119" s="226">
        <f>SUM(Лист1!G242)</f>
        <v>1308871.3400000001</v>
      </c>
      <c r="G119" s="226">
        <f>SUM(Лист1!H242)</f>
        <v>1308871.3400000001</v>
      </c>
      <c r="H119" s="226">
        <f>SUM(Лист1!I242)</f>
        <v>0</v>
      </c>
      <c r="I119" s="204">
        <f t="shared" si="41"/>
        <v>0</v>
      </c>
    </row>
    <row r="120" spans="1:9" ht="30" x14ac:dyDescent="0.25">
      <c r="A120" s="85" t="s">
        <v>341</v>
      </c>
      <c r="B120" s="144" t="s">
        <v>10</v>
      </c>
      <c r="C120" s="147">
        <v>14</v>
      </c>
      <c r="D120" s="147" t="s">
        <v>130</v>
      </c>
      <c r="E120" s="144" t="s">
        <v>8</v>
      </c>
      <c r="F120" s="216">
        <f t="shared" ref="F120:H121" si="64">SUM(F121)</f>
        <v>53005.88</v>
      </c>
      <c r="G120" s="216">
        <f t="shared" si="64"/>
        <v>53005.88</v>
      </c>
      <c r="H120" s="216">
        <f t="shared" si="64"/>
        <v>0</v>
      </c>
      <c r="I120" s="204">
        <f t="shared" si="41"/>
        <v>0</v>
      </c>
    </row>
    <row r="121" spans="1:9" x14ac:dyDescent="0.25">
      <c r="A121" s="233" t="s">
        <v>342</v>
      </c>
      <c r="B121" s="117" t="s">
        <v>10</v>
      </c>
      <c r="C121" s="117" t="s">
        <v>11</v>
      </c>
      <c r="D121" s="125" t="s">
        <v>343</v>
      </c>
      <c r="E121" s="142" t="s">
        <v>8</v>
      </c>
      <c r="F121" s="165">
        <f t="shared" si="64"/>
        <v>53005.88</v>
      </c>
      <c r="G121" s="165">
        <f t="shared" si="64"/>
        <v>53005.88</v>
      </c>
      <c r="H121" s="165">
        <f t="shared" si="64"/>
        <v>0</v>
      </c>
      <c r="I121" s="204">
        <f t="shared" si="41"/>
        <v>0</v>
      </c>
    </row>
    <row r="122" spans="1:9" ht="23.25" x14ac:dyDescent="0.25">
      <c r="A122" s="121" t="s">
        <v>16</v>
      </c>
      <c r="B122" s="117" t="s">
        <v>10</v>
      </c>
      <c r="C122" s="117" t="s">
        <v>11</v>
      </c>
      <c r="D122" s="125" t="s">
        <v>343</v>
      </c>
      <c r="E122" s="117" t="s">
        <v>17</v>
      </c>
      <c r="F122" s="165">
        <f>SUM(F123:F123)</f>
        <v>53005.88</v>
      </c>
      <c r="G122" s="165">
        <f>SUM(G123:G123)</f>
        <v>53005.88</v>
      </c>
      <c r="H122" s="165">
        <f>SUM(H123:H123)</f>
        <v>0</v>
      </c>
      <c r="I122" s="204">
        <f t="shared" si="41"/>
        <v>0</v>
      </c>
    </row>
    <row r="123" spans="1:9" x14ac:dyDescent="0.25">
      <c r="A123" s="156" t="s">
        <v>172</v>
      </c>
      <c r="B123" s="117" t="s">
        <v>10</v>
      </c>
      <c r="C123" s="117" t="s">
        <v>11</v>
      </c>
      <c r="D123" s="125" t="s">
        <v>343</v>
      </c>
      <c r="E123" s="197">
        <v>620</v>
      </c>
      <c r="F123" s="274">
        <f>SUM(Лист1!G30)</f>
        <v>53005.88</v>
      </c>
      <c r="G123" s="274">
        <f>SUM(Лист1!H30)</f>
        <v>53005.88</v>
      </c>
      <c r="H123" s="274">
        <f>SUM(Лист1!I30)</f>
        <v>0</v>
      </c>
      <c r="I123" s="204">
        <f t="shared" si="41"/>
        <v>0</v>
      </c>
    </row>
    <row r="124" spans="1:9" ht="18" x14ac:dyDescent="0.25">
      <c r="A124" s="198" t="s">
        <v>90</v>
      </c>
      <c r="B124" s="199" t="s">
        <v>43</v>
      </c>
      <c r="C124" s="200" t="s">
        <v>7</v>
      </c>
      <c r="D124" s="200" t="s">
        <v>130</v>
      </c>
      <c r="E124" s="199" t="s">
        <v>8</v>
      </c>
      <c r="F124" s="216">
        <f>SUM(F129+F140+F147+F136+F125)</f>
        <v>18066654.100000001</v>
      </c>
      <c r="G124" s="216">
        <f>SUM(G129+G140+G147+G136+G125)</f>
        <v>18066654.100000001</v>
      </c>
      <c r="H124" s="216">
        <f>SUM(H129+H140+H147+H136+H125)</f>
        <v>1066059.6600000001</v>
      </c>
      <c r="I124" s="204">
        <f t="shared" si="41"/>
        <v>5.9007033294560065</v>
      </c>
    </row>
    <row r="125" spans="1:9" ht="15.75" x14ac:dyDescent="0.25">
      <c r="A125" s="257" t="s">
        <v>204</v>
      </c>
      <c r="B125" s="147" t="s">
        <v>43</v>
      </c>
      <c r="C125" s="147" t="s">
        <v>22</v>
      </c>
      <c r="D125" s="210" t="s">
        <v>130</v>
      </c>
      <c r="E125" s="211" t="s">
        <v>8</v>
      </c>
      <c r="F125" s="190">
        <f t="shared" ref="F125:H126" si="65">SUM(F126)</f>
        <v>100000</v>
      </c>
      <c r="G125" s="190">
        <f t="shared" si="65"/>
        <v>100000</v>
      </c>
      <c r="H125" s="190">
        <f t="shared" si="65"/>
        <v>0</v>
      </c>
      <c r="I125" s="204">
        <f t="shared" si="41"/>
        <v>0</v>
      </c>
    </row>
    <row r="126" spans="1:9" ht="39" x14ac:dyDescent="0.25">
      <c r="A126" s="132" t="s">
        <v>210</v>
      </c>
      <c r="B126" s="147" t="s">
        <v>43</v>
      </c>
      <c r="C126" s="147" t="s">
        <v>22</v>
      </c>
      <c r="D126" s="210" t="s">
        <v>211</v>
      </c>
      <c r="E126" s="208" t="s">
        <v>8</v>
      </c>
      <c r="F126" s="224">
        <f>SUM(F127)</f>
        <v>100000</v>
      </c>
      <c r="G126" s="224">
        <f t="shared" si="65"/>
        <v>100000</v>
      </c>
      <c r="H126" s="224">
        <f t="shared" si="65"/>
        <v>0</v>
      </c>
      <c r="I126" s="204">
        <f t="shared" si="41"/>
        <v>0</v>
      </c>
    </row>
    <row r="127" spans="1:9" ht="23.25" x14ac:dyDescent="0.25">
      <c r="A127" s="121" t="s">
        <v>16</v>
      </c>
      <c r="B127" s="158" t="s">
        <v>43</v>
      </c>
      <c r="C127" s="158" t="s">
        <v>22</v>
      </c>
      <c r="D127" s="160" t="s">
        <v>211</v>
      </c>
      <c r="E127" s="117" t="s">
        <v>17</v>
      </c>
      <c r="F127" s="225">
        <f>SUM(F128:F128)</f>
        <v>100000</v>
      </c>
      <c r="G127" s="225">
        <f>SUM(G128:G128)</f>
        <v>100000</v>
      </c>
      <c r="H127" s="225">
        <f>SUM(H128:H128)</f>
        <v>0</v>
      </c>
      <c r="I127" s="204">
        <f t="shared" si="41"/>
        <v>0</v>
      </c>
    </row>
    <row r="128" spans="1:9" x14ac:dyDescent="0.25">
      <c r="A128" s="122" t="s">
        <v>170</v>
      </c>
      <c r="B128" s="158" t="s">
        <v>43</v>
      </c>
      <c r="C128" s="158" t="s">
        <v>22</v>
      </c>
      <c r="D128" s="160" t="s">
        <v>211</v>
      </c>
      <c r="E128" s="117" t="s">
        <v>169</v>
      </c>
      <c r="F128" s="225">
        <f>SUM(Лист1!G35)</f>
        <v>100000</v>
      </c>
      <c r="G128" s="225">
        <f>SUM(Лист1!H35)</f>
        <v>100000</v>
      </c>
      <c r="H128" s="225">
        <f>SUM(Лист1!I35)</f>
        <v>0</v>
      </c>
      <c r="I128" s="204">
        <f t="shared" si="41"/>
        <v>0</v>
      </c>
    </row>
    <row r="129" spans="1:9" x14ac:dyDescent="0.25">
      <c r="A129" s="201" t="s">
        <v>91</v>
      </c>
      <c r="B129" s="202" t="s">
        <v>43</v>
      </c>
      <c r="C129" s="203" t="s">
        <v>62</v>
      </c>
      <c r="D129" s="203" t="s">
        <v>130</v>
      </c>
      <c r="E129" s="202" t="s">
        <v>8</v>
      </c>
      <c r="F129" s="216">
        <f>SUM(F130+F133)</f>
        <v>226185.1</v>
      </c>
      <c r="G129" s="216">
        <f>SUM(G130+G133)</f>
        <v>226185.1</v>
      </c>
      <c r="H129" s="216">
        <f>SUM(H130+H133)</f>
        <v>0</v>
      </c>
      <c r="I129" s="204">
        <f t="shared" si="41"/>
        <v>0</v>
      </c>
    </row>
    <row r="130" spans="1:9" x14ac:dyDescent="0.25">
      <c r="A130" s="132" t="s">
        <v>267</v>
      </c>
      <c r="B130" s="117" t="s">
        <v>43</v>
      </c>
      <c r="C130" s="118" t="s">
        <v>62</v>
      </c>
      <c r="D130" s="125" t="s">
        <v>266</v>
      </c>
      <c r="E130" s="119" t="s">
        <v>8</v>
      </c>
      <c r="F130" s="165">
        <f>SUM(F131)</f>
        <v>200000</v>
      </c>
      <c r="G130" s="165">
        <f t="shared" ref="G130:H130" si="66">SUM(G131)</f>
        <v>200000</v>
      </c>
      <c r="H130" s="165">
        <f t="shared" si="66"/>
        <v>0</v>
      </c>
      <c r="I130" s="204">
        <f t="shared" si="41"/>
        <v>0</v>
      </c>
    </row>
    <row r="131" spans="1:9" x14ac:dyDescent="0.25">
      <c r="A131" s="121" t="s">
        <v>38</v>
      </c>
      <c r="B131" s="117" t="s">
        <v>43</v>
      </c>
      <c r="C131" s="118" t="s">
        <v>62</v>
      </c>
      <c r="D131" s="125" t="s">
        <v>266</v>
      </c>
      <c r="E131" s="117" t="s">
        <v>39</v>
      </c>
      <c r="F131" s="165">
        <f>SUM(F132)</f>
        <v>200000</v>
      </c>
      <c r="G131" s="165">
        <f t="shared" ref="G131:H131" si="67">SUM(G132)</f>
        <v>200000</v>
      </c>
      <c r="H131" s="165">
        <f t="shared" si="67"/>
        <v>0</v>
      </c>
      <c r="I131" s="204">
        <f t="shared" si="41"/>
        <v>0</v>
      </c>
    </row>
    <row r="132" spans="1:9" ht="23.25" x14ac:dyDescent="0.25">
      <c r="A132" s="121" t="s">
        <v>93</v>
      </c>
      <c r="B132" s="117" t="s">
        <v>43</v>
      </c>
      <c r="C132" s="118" t="s">
        <v>62</v>
      </c>
      <c r="D132" s="125" t="s">
        <v>266</v>
      </c>
      <c r="E132" s="117" t="s">
        <v>94</v>
      </c>
      <c r="F132" s="165">
        <f>SUM(Лист1!G247)</f>
        <v>200000</v>
      </c>
      <c r="G132" s="165">
        <f>SUM(Лист1!H247)</f>
        <v>200000</v>
      </c>
      <c r="H132" s="165">
        <f>SUM(Лист1!I247)</f>
        <v>0</v>
      </c>
      <c r="I132" s="204">
        <f t="shared" si="41"/>
        <v>0</v>
      </c>
    </row>
    <row r="133" spans="1:9" ht="72.75" x14ac:dyDescent="0.25">
      <c r="A133" s="155" t="s">
        <v>269</v>
      </c>
      <c r="B133" s="117" t="s">
        <v>43</v>
      </c>
      <c r="C133" s="118" t="s">
        <v>62</v>
      </c>
      <c r="D133" s="125" t="s">
        <v>357</v>
      </c>
      <c r="E133" s="119" t="s">
        <v>8</v>
      </c>
      <c r="F133" s="225">
        <f t="shared" ref="F133:H134" si="68">SUM(F134)</f>
        <v>26185.1</v>
      </c>
      <c r="G133" s="225">
        <f t="shared" si="68"/>
        <v>26185.1</v>
      </c>
      <c r="H133" s="225">
        <f t="shared" si="68"/>
        <v>0</v>
      </c>
      <c r="I133" s="204">
        <f t="shared" si="41"/>
        <v>0</v>
      </c>
    </row>
    <row r="134" spans="1:9" x14ac:dyDescent="0.25">
      <c r="A134" s="121" t="s">
        <v>12</v>
      </c>
      <c r="B134" s="117" t="s">
        <v>43</v>
      </c>
      <c r="C134" s="118" t="s">
        <v>62</v>
      </c>
      <c r="D134" s="125" t="s">
        <v>357</v>
      </c>
      <c r="E134" s="117" t="s">
        <v>13</v>
      </c>
      <c r="F134" s="225">
        <f t="shared" si="68"/>
        <v>26185.1</v>
      </c>
      <c r="G134" s="225">
        <f t="shared" si="68"/>
        <v>26185.1</v>
      </c>
      <c r="H134" s="225">
        <f t="shared" si="68"/>
        <v>0</v>
      </c>
      <c r="I134" s="204">
        <f t="shared" si="41"/>
        <v>0</v>
      </c>
    </row>
    <row r="135" spans="1:9" ht="23.25" x14ac:dyDescent="0.25">
      <c r="A135" s="121" t="s">
        <v>180</v>
      </c>
      <c r="B135" s="117" t="s">
        <v>43</v>
      </c>
      <c r="C135" s="118" t="s">
        <v>62</v>
      </c>
      <c r="D135" s="125" t="s">
        <v>357</v>
      </c>
      <c r="E135" s="117" t="s">
        <v>15</v>
      </c>
      <c r="F135" s="225">
        <f>SUM(Лист1!G250)</f>
        <v>26185.1</v>
      </c>
      <c r="G135" s="225">
        <f>SUM(Лист1!H250)</f>
        <v>26185.1</v>
      </c>
      <c r="H135" s="225">
        <f>SUM(Лист1!I250)</f>
        <v>0</v>
      </c>
      <c r="I135" s="204">
        <f t="shared" si="41"/>
        <v>0</v>
      </c>
    </row>
    <row r="136" spans="1:9" x14ac:dyDescent="0.25">
      <c r="A136" s="116" t="s">
        <v>161</v>
      </c>
      <c r="B136" s="212" t="s">
        <v>43</v>
      </c>
      <c r="C136" s="206" t="s">
        <v>65</v>
      </c>
      <c r="D136" s="210" t="s">
        <v>130</v>
      </c>
      <c r="E136" s="211" t="s">
        <v>8</v>
      </c>
      <c r="F136" s="224">
        <f>SUM(F137)</f>
        <v>4719960</v>
      </c>
      <c r="G136" s="224">
        <f t="shared" ref="G136:H136" si="69">SUM(G137)</f>
        <v>4719960</v>
      </c>
      <c r="H136" s="224">
        <f t="shared" si="69"/>
        <v>0</v>
      </c>
      <c r="I136" s="204">
        <f t="shared" si="41"/>
        <v>0</v>
      </c>
    </row>
    <row r="137" spans="1:9" ht="60.75" x14ac:dyDescent="0.25">
      <c r="A137" s="155" t="s">
        <v>296</v>
      </c>
      <c r="B137" s="124" t="s">
        <v>43</v>
      </c>
      <c r="C137" s="118" t="s">
        <v>65</v>
      </c>
      <c r="D137" s="174" t="s">
        <v>270</v>
      </c>
      <c r="E137" s="117" t="s">
        <v>8</v>
      </c>
      <c r="F137" s="225">
        <f t="shared" ref="F137:H138" si="70">SUM(F138)</f>
        <v>4719960</v>
      </c>
      <c r="G137" s="225">
        <f t="shared" si="70"/>
        <v>4719960</v>
      </c>
      <c r="H137" s="225">
        <f t="shared" si="70"/>
        <v>0</v>
      </c>
      <c r="I137" s="204">
        <f t="shared" si="41"/>
        <v>0</v>
      </c>
    </row>
    <row r="138" spans="1:9" x14ac:dyDescent="0.25">
      <c r="A138" s="121" t="s">
        <v>38</v>
      </c>
      <c r="B138" s="124" t="s">
        <v>43</v>
      </c>
      <c r="C138" s="118" t="s">
        <v>65</v>
      </c>
      <c r="D138" s="174" t="s">
        <v>270</v>
      </c>
      <c r="E138" s="117" t="s">
        <v>39</v>
      </c>
      <c r="F138" s="225">
        <f t="shared" si="70"/>
        <v>4719960</v>
      </c>
      <c r="G138" s="225">
        <f t="shared" si="70"/>
        <v>4719960</v>
      </c>
      <c r="H138" s="225">
        <f t="shared" si="70"/>
        <v>0</v>
      </c>
      <c r="I138" s="204">
        <f t="shared" si="41"/>
        <v>0</v>
      </c>
    </row>
    <row r="139" spans="1:9" ht="23.25" x14ac:dyDescent="0.25">
      <c r="A139" s="121" t="s">
        <v>93</v>
      </c>
      <c r="B139" s="124" t="s">
        <v>43</v>
      </c>
      <c r="C139" s="118" t="s">
        <v>65</v>
      </c>
      <c r="D139" s="174" t="s">
        <v>270</v>
      </c>
      <c r="E139" s="117" t="s">
        <v>94</v>
      </c>
      <c r="F139" s="225">
        <f>SUM(Лист1!G254)</f>
        <v>4719960</v>
      </c>
      <c r="G139" s="225">
        <f>SUM(Лист1!H254)</f>
        <v>4719960</v>
      </c>
      <c r="H139" s="225">
        <f>SUM(Лист1!I254)</f>
        <v>0</v>
      </c>
      <c r="I139" s="204">
        <f t="shared" si="41"/>
        <v>0</v>
      </c>
    </row>
    <row r="140" spans="1:9" x14ac:dyDescent="0.25">
      <c r="A140" s="116" t="s">
        <v>60</v>
      </c>
      <c r="B140" s="212" t="s">
        <v>43</v>
      </c>
      <c r="C140" s="206" t="s">
        <v>30</v>
      </c>
      <c r="D140" s="210" t="s">
        <v>130</v>
      </c>
      <c r="E140" s="211" t="s">
        <v>8</v>
      </c>
      <c r="F140" s="224">
        <f>SUM(F141+F144)</f>
        <v>11485517</v>
      </c>
      <c r="G140" s="224">
        <f>SUM(G141+G144)</f>
        <v>11485517</v>
      </c>
      <c r="H140" s="224">
        <f>SUM(H141+H144)</f>
        <v>832158.68</v>
      </c>
      <c r="I140" s="204">
        <f t="shared" si="41"/>
        <v>7.2452870863366448</v>
      </c>
    </row>
    <row r="141" spans="1:9" ht="192" x14ac:dyDescent="0.25">
      <c r="A141" s="132" t="s">
        <v>271</v>
      </c>
      <c r="B141" s="124" t="s">
        <v>43</v>
      </c>
      <c r="C141" s="118" t="s">
        <v>30</v>
      </c>
      <c r="D141" s="174" t="s">
        <v>306</v>
      </c>
      <c r="E141" s="117" t="s">
        <v>8</v>
      </c>
      <c r="F141" s="225">
        <f>SUM(F142)</f>
        <v>4876203</v>
      </c>
      <c r="G141" s="225">
        <f t="shared" ref="G141:H141" si="71">SUM(G142)</f>
        <v>4876203</v>
      </c>
      <c r="H141" s="225">
        <f t="shared" si="71"/>
        <v>832158.68</v>
      </c>
      <c r="I141" s="225">
        <f t="shared" si="41"/>
        <v>17.065710348810338</v>
      </c>
    </row>
    <row r="142" spans="1:9" x14ac:dyDescent="0.25">
      <c r="A142" s="121" t="s">
        <v>52</v>
      </c>
      <c r="B142" s="124" t="s">
        <v>43</v>
      </c>
      <c r="C142" s="118" t="s">
        <v>30</v>
      </c>
      <c r="D142" s="174" t="s">
        <v>306</v>
      </c>
      <c r="E142" s="117" t="s">
        <v>53</v>
      </c>
      <c r="F142" s="225">
        <f>SUM(F143)</f>
        <v>4876203</v>
      </c>
      <c r="G142" s="225">
        <f t="shared" ref="G142:H142" si="72">SUM(G143)</f>
        <v>4876203</v>
      </c>
      <c r="H142" s="225">
        <f t="shared" si="72"/>
        <v>832158.68</v>
      </c>
      <c r="I142" s="225">
        <f t="shared" si="41"/>
        <v>17.065710348810338</v>
      </c>
    </row>
    <row r="143" spans="1:9" x14ac:dyDescent="0.25">
      <c r="A143" s="121" t="s">
        <v>54</v>
      </c>
      <c r="B143" s="124" t="s">
        <v>43</v>
      </c>
      <c r="C143" s="118" t="s">
        <v>30</v>
      </c>
      <c r="D143" s="174" t="s">
        <v>306</v>
      </c>
      <c r="E143" s="117" t="s">
        <v>55</v>
      </c>
      <c r="F143" s="225">
        <f>SUM(Лист1!G258)</f>
        <v>4876203</v>
      </c>
      <c r="G143" s="225">
        <f>SUM(Лист1!H258)</f>
        <v>4876203</v>
      </c>
      <c r="H143" s="225">
        <f>SUM(Лист1!I258)</f>
        <v>832158.68</v>
      </c>
      <c r="I143" s="225">
        <f t="shared" si="41"/>
        <v>17.065710348810338</v>
      </c>
    </row>
    <row r="144" spans="1:9" ht="39" x14ac:dyDescent="0.25">
      <c r="A144" s="233" t="s">
        <v>362</v>
      </c>
      <c r="B144" s="124" t="s">
        <v>43</v>
      </c>
      <c r="C144" s="118" t="s">
        <v>30</v>
      </c>
      <c r="D144" s="276" t="s">
        <v>363</v>
      </c>
      <c r="E144" s="277" t="s">
        <v>8</v>
      </c>
      <c r="F144" s="238">
        <f>SUM(F145)</f>
        <v>6609314</v>
      </c>
      <c r="G144" s="205">
        <f t="shared" ref="G144:H144" si="73">SUM(G145)</f>
        <v>6609314</v>
      </c>
      <c r="H144" s="205">
        <f t="shared" si="73"/>
        <v>0</v>
      </c>
      <c r="I144" s="225">
        <f t="shared" ref="I144:I207" si="74">SUM(H144/G144*100)</f>
        <v>0</v>
      </c>
    </row>
    <row r="145" spans="1:9" x14ac:dyDescent="0.25">
      <c r="A145" s="156" t="s">
        <v>52</v>
      </c>
      <c r="B145" s="124" t="s">
        <v>43</v>
      </c>
      <c r="C145" s="118" t="s">
        <v>30</v>
      </c>
      <c r="D145" s="276" t="s">
        <v>363</v>
      </c>
      <c r="E145" s="173" t="s">
        <v>53</v>
      </c>
      <c r="F145" s="205">
        <f>SUM(F146)</f>
        <v>6609314</v>
      </c>
      <c r="G145" s="205">
        <f>SUM(G146)</f>
        <v>6609314</v>
      </c>
      <c r="H145" s="205">
        <f>SUM(H146)</f>
        <v>0</v>
      </c>
      <c r="I145" s="225">
        <f t="shared" si="74"/>
        <v>0</v>
      </c>
    </row>
    <row r="146" spans="1:9" x14ac:dyDescent="0.25">
      <c r="A146" s="156" t="s">
        <v>54</v>
      </c>
      <c r="B146" s="124" t="s">
        <v>43</v>
      </c>
      <c r="C146" s="118" t="s">
        <v>30</v>
      </c>
      <c r="D146" s="276" t="s">
        <v>363</v>
      </c>
      <c r="E146" s="173" t="s">
        <v>55</v>
      </c>
      <c r="F146" s="205">
        <f>SUM(Лист1!G261)</f>
        <v>6609314</v>
      </c>
      <c r="G146" s="205">
        <f>SUM(Лист1!H261)</f>
        <v>6609314</v>
      </c>
      <c r="H146" s="205">
        <f>SUM(Лист1!I261)</f>
        <v>0</v>
      </c>
      <c r="I146" s="225">
        <f t="shared" si="74"/>
        <v>0</v>
      </c>
    </row>
    <row r="147" spans="1:9" ht="26.25" x14ac:dyDescent="0.25">
      <c r="A147" s="140" t="s">
        <v>95</v>
      </c>
      <c r="B147" s="149" t="s">
        <v>43</v>
      </c>
      <c r="C147" s="144" t="s">
        <v>96</v>
      </c>
      <c r="D147" s="145" t="s">
        <v>130</v>
      </c>
      <c r="E147" s="146" t="s">
        <v>8</v>
      </c>
      <c r="F147" s="216">
        <f>SUM(F148+F151+F156+F159+F162)</f>
        <v>1534992</v>
      </c>
      <c r="G147" s="216">
        <f>SUM(G148+G151+G156+G159+G162)</f>
        <v>1534992</v>
      </c>
      <c r="H147" s="216">
        <f>SUM(H148+H151+H156+H159+H162)</f>
        <v>233900.98</v>
      </c>
      <c r="I147" s="224">
        <f t="shared" si="74"/>
        <v>15.237928275847693</v>
      </c>
    </row>
    <row r="148" spans="1:9" x14ac:dyDescent="0.25">
      <c r="A148" s="132" t="s">
        <v>97</v>
      </c>
      <c r="B148" s="150" t="s">
        <v>43</v>
      </c>
      <c r="C148" s="142" t="s">
        <v>96</v>
      </c>
      <c r="D148" s="125" t="s">
        <v>272</v>
      </c>
      <c r="E148" s="189" t="s">
        <v>8</v>
      </c>
      <c r="F148" s="165">
        <f t="shared" ref="F148:H149" si="75">SUM(F149)</f>
        <v>800448</v>
      </c>
      <c r="G148" s="165">
        <f t="shared" si="75"/>
        <v>800448</v>
      </c>
      <c r="H148" s="165">
        <f t="shared" si="75"/>
        <v>195900</v>
      </c>
      <c r="I148" s="225">
        <f t="shared" si="74"/>
        <v>24.47379467498201</v>
      </c>
    </row>
    <row r="149" spans="1:9" x14ac:dyDescent="0.25">
      <c r="A149" s="121" t="s">
        <v>12</v>
      </c>
      <c r="B149" s="117" t="s">
        <v>43</v>
      </c>
      <c r="C149" s="118">
        <v>12</v>
      </c>
      <c r="D149" s="125" t="s">
        <v>272</v>
      </c>
      <c r="E149" s="117" t="s">
        <v>13</v>
      </c>
      <c r="F149" s="165">
        <f t="shared" si="75"/>
        <v>800448</v>
      </c>
      <c r="G149" s="165">
        <f t="shared" si="75"/>
        <v>800448</v>
      </c>
      <c r="H149" s="165">
        <f t="shared" si="75"/>
        <v>195900</v>
      </c>
      <c r="I149" s="225">
        <f t="shared" si="74"/>
        <v>24.47379467498201</v>
      </c>
    </row>
    <row r="150" spans="1:9" ht="23.25" x14ac:dyDescent="0.25">
      <c r="A150" s="121" t="s">
        <v>180</v>
      </c>
      <c r="B150" s="124" t="s">
        <v>43</v>
      </c>
      <c r="C150" s="117" t="s">
        <v>96</v>
      </c>
      <c r="D150" s="125" t="s">
        <v>272</v>
      </c>
      <c r="E150" s="124" t="s">
        <v>15</v>
      </c>
      <c r="F150" s="165">
        <f>SUM(Лист1!G265)</f>
        <v>800448</v>
      </c>
      <c r="G150" s="165">
        <f>SUM(Лист1!H265)</f>
        <v>800448</v>
      </c>
      <c r="H150" s="165">
        <f>SUM(Лист1!I265)</f>
        <v>195900</v>
      </c>
      <c r="I150" s="225">
        <f t="shared" si="74"/>
        <v>24.47379467498201</v>
      </c>
    </row>
    <row r="151" spans="1:9" ht="51.75" x14ac:dyDescent="0.25">
      <c r="A151" s="132" t="s">
        <v>98</v>
      </c>
      <c r="B151" s="150" t="s">
        <v>43</v>
      </c>
      <c r="C151" s="142" t="s">
        <v>96</v>
      </c>
      <c r="D151" s="125" t="s">
        <v>139</v>
      </c>
      <c r="E151" s="142" t="s">
        <v>8</v>
      </c>
      <c r="F151" s="165">
        <f>SUM(F152+F154)</f>
        <v>244544</v>
      </c>
      <c r="G151" s="165">
        <f t="shared" ref="G151" si="76">SUM(G152+G154)</f>
        <v>244544</v>
      </c>
      <c r="H151" s="165">
        <f t="shared" ref="H151" si="77">SUM(H152+H154)</f>
        <v>38000.980000000003</v>
      </c>
      <c r="I151" s="225">
        <f t="shared" si="74"/>
        <v>15.539526629154674</v>
      </c>
    </row>
    <row r="152" spans="1:9" ht="34.5" x14ac:dyDescent="0.25">
      <c r="A152" s="121" t="s">
        <v>32</v>
      </c>
      <c r="B152" s="124" t="s">
        <v>43</v>
      </c>
      <c r="C152" s="117" t="s">
        <v>96</v>
      </c>
      <c r="D152" s="125" t="s">
        <v>139</v>
      </c>
      <c r="E152" s="117" t="s">
        <v>33</v>
      </c>
      <c r="F152" s="165">
        <f>SUM(F153)</f>
        <v>181382</v>
      </c>
      <c r="G152" s="165">
        <f t="shared" ref="G152:H152" si="78">SUM(G153)</f>
        <v>181382</v>
      </c>
      <c r="H152" s="165">
        <f t="shared" si="78"/>
        <v>38000.980000000003</v>
      </c>
      <c r="I152" s="225">
        <f t="shared" si="74"/>
        <v>20.950799969125935</v>
      </c>
    </row>
    <row r="153" spans="1:9" x14ac:dyDescent="0.25">
      <c r="A153" s="121" t="s">
        <v>34</v>
      </c>
      <c r="B153" s="124" t="s">
        <v>43</v>
      </c>
      <c r="C153" s="117" t="s">
        <v>96</v>
      </c>
      <c r="D153" s="125" t="s">
        <v>139</v>
      </c>
      <c r="E153" s="117" t="s">
        <v>35</v>
      </c>
      <c r="F153" s="165">
        <f>SUM(Лист1!G268)</f>
        <v>181382</v>
      </c>
      <c r="G153" s="165">
        <f>SUM(Лист1!H268)</f>
        <v>181382</v>
      </c>
      <c r="H153" s="165">
        <f>SUM(Лист1!I268)</f>
        <v>38000.980000000003</v>
      </c>
      <c r="I153" s="225">
        <f t="shared" si="74"/>
        <v>20.950799969125935</v>
      </c>
    </row>
    <row r="154" spans="1:9" x14ac:dyDescent="0.25">
      <c r="A154" s="121" t="s">
        <v>12</v>
      </c>
      <c r="B154" s="124" t="s">
        <v>43</v>
      </c>
      <c r="C154" s="117" t="s">
        <v>96</v>
      </c>
      <c r="D154" s="125" t="s">
        <v>139</v>
      </c>
      <c r="E154" s="117" t="s">
        <v>13</v>
      </c>
      <c r="F154" s="165">
        <f>SUM(F155)</f>
        <v>63162</v>
      </c>
      <c r="G154" s="165">
        <f t="shared" ref="G154:H154" si="79">SUM(G155)</f>
        <v>63162</v>
      </c>
      <c r="H154" s="165">
        <f t="shared" si="79"/>
        <v>0</v>
      </c>
      <c r="I154" s="225">
        <f t="shared" si="74"/>
        <v>0</v>
      </c>
    </row>
    <row r="155" spans="1:9" ht="23.25" x14ac:dyDescent="0.25">
      <c r="A155" s="121" t="s">
        <v>180</v>
      </c>
      <c r="B155" s="124" t="s">
        <v>43</v>
      </c>
      <c r="C155" s="117" t="s">
        <v>96</v>
      </c>
      <c r="D155" s="125" t="s">
        <v>139</v>
      </c>
      <c r="E155" s="117" t="s">
        <v>15</v>
      </c>
      <c r="F155" s="165">
        <f>SUM(Лист1!G270)</f>
        <v>63162</v>
      </c>
      <c r="G155" s="165">
        <f>SUM(Лист1!H270)</f>
        <v>63162</v>
      </c>
      <c r="H155" s="165">
        <f>SUM(Лист1!I270)</f>
        <v>0</v>
      </c>
      <c r="I155" s="225">
        <f t="shared" si="74"/>
        <v>0</v>
      </c>
    </row>
    <row r="156" spans="1:9" x14ac:dyDescent="0.25">
      <c r="A156" s="233" t="s">
        <v>274</v>
      </c>
      <c r="B156" s="124" t="s">
        <v>43</v>
      </c>
      <c r="C156" s="117" t="s">
        <v>96</v>
      </c>
      <c r="D156" s="158" t="s">
        <v>273</v>
      </c>
      <c r="E156" s="162" t="s">
        <v>8</v>
      </c>
      <c r="F156" s="225">
        <f t="shared" ref="F156:H157" si="80">SUM(F157)</f>
        <v>50000</v>
      </c>
      <c r="G156" s="225">
        <f t="shared" si="80"/>
        <v>50000</v>
      </c>
      <c r="H156" s="225">
        <f t="shared" si="80"/>
        <v>0</v>
      </c>
      <c r="I156" s="225">
        <f t="shared" si="74"/>
        <v>0</v>
      </c>
    </row>
    <row r="157" spans="1:9" x14ac:dyDescent="0.25">
      <c r="A157" s="130" t="s">
        <v>12</v>
      </c>
      <c r="B157" s="124" t="s">
        <v>43</v>
      </c>
      <c r="C157" s="117" t="s">
        <v>96</v>
      </c>
      <c r="D157" s="158" t="s">
        <v>273</v>
      </c>
      <c r="E157" s="117" t="s">
        <v>13</v>
      </c>
      <c r="F157" s="225">
        <f t="shared" si="80"/>
        <v>50000</v>
      </c>
      <c r="G157" s="225">
        <f t="shared" si="80"/>
        <v>50000</v>
      </c>
      <c r="H157" s="225">
        <f t="shared" si="80"/>
        <v>0</v>
      </c>
      <c r="I157" s="225">
        <f t="shared" si="74"/>
        <v>0</v>
      </c>
    </row>
    <row r="158" spans="1:9" ht="23.25" x14ac:dyDescent="0.25">
      <c r="A158" s="121" t="s">
        <v>180</v>
      </c>
      <c r="B158" s="124" t="s">
        <v>43</v>
      </c>
      <c r="C158" s="117" t="s">
        <v>96</v>
      </c>
      <c r="D158" s="158" t="s">
        <v>273</v>
      </c>
      <c r="E158" s="117" t="s">
        <v>15</v>
      </c>
      <c r="F158" s="225">
        <f>SUM(Лист1!G273)</f>
        <v>50000</v>
      </c>
      <c r="G158" s="225">
        <f>SUM(Лист1!H273)</f>
        <v>50000</v>
      </c>
      <c r="H158" s="225">
        <f>SUM(Лист1!I273)</f>
        <v>0</v>
      </c>
      <c r="I158" s="225">
        <f t="shared" si="74"/>
        <v>0</v>
      </c>
    </row>
    <row r="159" spans="1:9" x14ac:dyDescent="0.25">
      <c r="A159" s="128" t="s">
        <v>230</v>
      </c>
      <c r="B159" s="150" t="s">
        <v>43</v>
      </c>
      <c r="C159" s="142" t="s">
        <v>96</v>
      </c>
      <c r="D159" s="160" t="s">
        <v>231</v>
      </c>
      <c r="E159" s="189" t="s">
        <v>8</v>
      </c>
      <c r="F159" s="226">
        <f>SUM(F160)</f>
        <v>15000</v>
      </c>
      <c r="G159" s="226">
        <f t="shared" ref="G159:H160" si="81">SUM(G160)</f>
        <v>15000</v>
      </c>
      <c r="H159" s="226">
        <f t="shared" si="81"/>
        <v>0</v>
      </c>
      <c r="I159" s="225">
        <f t="shared" si="74"/>
        <v>0</v>
      </c>
    </row>
    <row r="160" spans="1:9" x14ac:dyDescent="0.25">
      <c r="A160" s="121" t="s">
        <v>12</v>
      </c>
      <c r="B160" s="150" t="s">
        <v>43</v>
      </c>
      <c r="C160" s="142" t="s">
        <v>96</v>
      </c>
      <c r="D160" s="160" t="s">
        <v>231</v>
      </c>
      <c r="E160" s="117" t="s">
        <v>13</v>
      </c>
      <c r="F160" s="226">
        <f>SUM(F161)</f>
        <v>15000</v>
      </c>
      <c r="G160" s="226">
        <f t="shared" si="81"/>
        <v>15000</v>
      </c>
      <c r="H160" s="226">
        <f t="shared" si="81"/>
        <v>0</v>
      </c>
      <c r="I160" s="225">
        <f t="shared" si="74"/>
        <v>0</v>
      </c>
    </row>
    <row r="161" spans="1:9" ht="23.25" x14ac:dyDescent="0.25">
      <c r="A161" s="121" t="s">
        <v>180</v>
      </c>
      <c r="B161" s="150" t="s">
        <v>43</v>
      </c>
      <c r="C161" s="142" t="s">
        <v>96</v>
      </c>
      <c r="D161" s="160" t="s">
        <v>231</v>
      </c>
      <c r="E161" s="117" t="s">
        <v>15</v>
      </c>
      <c r="F161" s="226">
        <f>SUM(Лист1!G119)</f>
        <v>15000</v>
      </c>
      <c r="G161" s="226">
        <f>SUM(Лист1!H119)</f>
        <v>15000</v>
      </c>
      <c r="H161" s="226">
        <f>SUM(Лист1!I119)</f>
        <v>0</v>
      </c>
      <c r="I161" s="225">
        <f t="shared" si="74"/>
        <v>0</v>
      </c>
    </row>
    <row r="162" spans="1:9" ht="26.25" x14ac:dyDescent="0.25">
      <c r="A162" s="233" t="s">
        <v>358</v>
      </c>
      <c r="B162" s="124" t="s">
        <v>43</v>
      </c>
      <c r="C162" s="117" t="s">
        <v>96</v>
      </c>
      <c r="D162" s="158" t="s">
        <v>359</v>
      </c>
      <c r="E162" s="162" t="s">
        <v>8</v>
      </c>
      <c r="F162" s="205">
        <f t="shared" ref="F162:H163" si="82">SUM(F163)</f>
        <v>425000</v>
      </c>
      <c r="G162" s="205">
        <f t="shared" si="82"/>
        <v>425000</v>
      </c>
      <c r="H162" s="205">
        <f t="shared" si="82"/>
        <v>0</v>
      </c>
      <c r="I162" s="225">
        <f t="shared" si="74"/>
        <v>0</v>
      </c>
    </row>
    <row r="163" spans="1:9" x14ac:dyDescent="0.25">
      <c r="A163" s="130" t="s">
        <v>12</v>
      </c>
      <c r="B163" s="124" t="s">
        <v>43</v>
      </c>
      <c r="C163" s="117" t="s">
        <v>96</v>
      </c>
      <c r="D163" s="158" t="s">
        <v>359</v>
      </c>
      <c r="E163" s="117" t="s">
        <v>13</v>
      </c>
      <c r="F163" s="205">
        <f t="shared" si="82"/>
        <v>425000</v>
      </c>
      <c r="G163" s="205">
        <f t="shared" si="82"/>
        <v>425000</v>
      </c>
      <c r="H163" s="205">
        <f t="shared" si="82"/>
        <v>0</v>
      </c>
      <c r="I163" s="225">
        <f t="shared" si="74"/>
        <v>0</v>
      </c>
    </row>
    <row r="164" spans="1:9" ht="23.25" x14ac:dyDescent="0.25">
      <c r="A164" s="121" t="s">
        <v>180</v>
      </c>
      <c r="B164" s="124" t="s">
        <v>43</v>
      </c>
      <c r="C164" s="117" t="s">
        <v>96</v>
      </c>
      <c r="D164" s="158" t="s">
        <v>359</v>
      </c>
      <c r="E164" s="117" t="s">
        <v>15</v>
      </c>
      <c r="F164" s="205">
        <f>SUM(Лист1!G276)</f>
        <v>425000</v>
      </c>
      <c r="G164" s="205">
        <f>SUM(Лист1!H276)</f>
        <v>425000</v>
      </c>
      <c r="H164" s="205">
        <f>SUM(Лист1!I276)</f>
        <v>0</v>
      </c>
      <c r="I164" s="225">
        <f t="shared" si="74"/>
        <v>0</v>
      </c>
    </row>
    <row r="165" spans="1:9" ht="18.75" x14ac:dyDescent="0.3">
      <c r="A165" s="168" t="s">
        <v>61</v>
      </c>
      <c r="B165" s="136" t="s">
        <v>62</v>
      </c>
      <c r="C165" s="133" t="s">
        <v>7</v>
      </c>
      <c r="D165" s="136" t="s">
        <v>130</v>
      </c>
      <c r="E165" s="136" t="s">
        <v>8</v>
      </c>
      <c r="F165" s="216">
        <f>SUM(F166+F173)</f>
        <v>12049427.940000001</v>
      </c>
      <c r="G165" s="216">
        <f t="shared" ref="G165" si="83">SUM(G166+G173)</f>
        <v>12049427.940000001</v>
      </c>
      <c r="H165" s="216">
        <f t="shared" ref="H165" si="84">SUM(H166+H173)</f>
        <v>1075785.94</v>
      </c>
      <c r="I165" s="204">
        <f t="shared" si="74"/>
        <v>8.9281080011172698</v>
      </c>
    </row>
    <row r="166" spans="1:9" x14ac:dyDescent="0.25">
      <c r="A166" s="140" t="s">
        <v>63</v>
      </c>
      <c r="B166" s="212" t="s">
        <v>62</v>
      </c>
      <c r="C166" s="206" t="s">
        <v>22</v>
      </c>
      <c r="D166" s="212" t="s">
        <v>130</v>
      </c>
      <c r="E166" s="212" t="s">
        <v>8</v>
      </c>
      <c r="F166" s="224">
        <f>SUM(F167+F170)</f>
        <v>239516</v>
      </c>
      <c r="G166" s="224">
        <f t="shared" ref="G166" si="85">SUM(G167+G170)</f>
        <v>239516</v>
      </c>
      <c r="H166" s="224">
        <f t="shared" ref="H166" si="86">SUM(H167+H170)</f>
        <v>28785.94</v>
      </c>
      <c r="I166" s="204">
        <f t="shared" si="74"/>
        <v>12.01837873043972</v>
      </c>
    </row>
    <row r="167" spans="1:9" ht="51.75" x14ac:dyDescent="0.25">
      <c r="A167" s="129" t="s">
        <v>277</v>
      </c>
      <c r="B167" s="124" t="s">
        <v>62</v>
      </c>
      <c r="C167" s="117" t="s">
        <v>22</v>
      </c>
      <c r="D167" s="158" t="s">
        <v>276</v>
      </c>
      <c r="E167" s="162" t="s">
        <v>8</v>
      </c>
      <c r="F167" s="225">
        <f>SUM(F168)</f>
        <v>62000</v>
      </c>
      <c r="G167" s="225">
        <f t="shared" ref="G167:H167" si="87">SUM(G168)</f>
        <v>62000</v>
      </c>
      <c r="H167" s="225">
        <f t="shared" si="87"/>
        <v>0</v>
      </c>
      <c r="I167" s="225">
        <f t="shared" si="74"/>
        <v>0</v>
      </c>
    </row>
    <row r="168" spans="1:9" x14ac:dyDescent="0.25">
      <c r="A168" s="130" t="s">
        <v>12</v>
      </c>
      <c r="B168" s="124" t="s">
        <v>62</v>
      </c>
      <c r="C168" s="117" t="s">
        <v>22</v>
      </c>
      <c r="D168" s="158" t="s">
        <v>276</v>
      </c>
      <c r="E168" s="117" t="s">
        <v>13</v>
      </c>
      <c r="F168" s="225">
        <f t="shared" ref="F168:H171" si="88">SUM(F169)</f>
        <v>62000</v>
      </c>
      <c r="G168" s="225">
        <f t="shared" si="88"/>
        <v>62000</v>
      </c>
      <c r="H168" s="225">
        <f t="shared" si="88"/>
        <v>0</v>
      </c>
      <c r="I168" s="225">
        <f t="shared" si="74"/>
        <v>0</v>
      </c>
    </row>
    <row r="169" spans="1:9" ht="23.25" x14ac:dyDescent="0.25">
      <c r="A169" s="121" t="s">
        <v>180</v>
      </c>
      <c r="B169" s="124" t="s">
        <v>62</v>
      </c>
      <c r="C169" s="117" t="s">
        <v>22</v>
      </c>
      <c r="D169" s="158" t="s">
        <v>276</v>
      </c>
      <c r="E169" s="117" t="s">
        <v>15</v>
      </c>
      <c r="F169" s="225">
        <f>SUM(Лист1!G281)</f>
        <v>62000</v>
      </c>
      <c r="G169" s="225">
        <f>SUM(Лист1!H281)</f>
        <v>62000</v>
      </c>
      <c r="H169" s="225">
        <f>SUM(Лист1!I281)</f>
        <v>0</v>
      </c>
      <c r="I169" s="225">
        <f t="shared" si="74"/>
        <v>0</v>
      </c>
    </row>
    <row r="170" spans="1:9" ht="102.75" x14ac:dyDescent="0.25">
      <c r="A170" s="129" t="s">
        <v>305</v>
      </c>
      <c r="B170" s="124" t="s">
        <v>62</v>
      </c>
      <c r="C170" s="117" t="s">
        <v>22</v>
      </c>
      <c r="D170" s="158" t="s">
        <v>304</v>
      </c>
      <c r="E170" s="162" t="s">
        <v>8</v>
      </c>
      <c r="F170" s="225">
        <f>SUM(F171)</f>
        <v>177516</v>
      </c>
      <c r="G170" s="225">
        <f t="shared" ref="G170:H170" si="89">SUM(G171)</f>
        <v>177516</v>
      </c>
      <c r="H170" s="225">
        <f t="shared" si="89"/>
        <v>28785.94</v>
      </c>
      <c r="I170" s="225">
        <f t="shared" si="74"/>
        <v>16.215969264742334</v>
      </c>
    </row>
    <row r="171" spans="1:9" x14ac:dyDescent="0.25">
      <c r="A171" s="121" t="s">
        <v>52</v>
      </c>
      <c r="B171" s="124" t="s">
        <v>62</v>
      </c>
      <c r="C171" s="117" t="s">
        <v>22</v>
      </c>
      <c r="D171" s="158" t="s">
        <v>304</v>
      </c>
      <c r="E171" s="117" t="s">
        <v>53</v>
      </c>
      <c r="F171" s="225">
        <f t="shared" si="88"/>
        <v>177516</v>
      </c>
      <c r="G171" s="225">
        <f t="shared" si="88"/>
        <v>177516</v>
      </c>
      <c r="H171" s="225">
        <f t="shared" si="88"/>
        <v>28785.94</v>
      </c>
      <c r="I171" s="225">
        <f t="shared" si="74"/>
        <v>16.215969264742334</v>
      </c>
    </row>
    <row r="172" spans="1:9" x14ac:dyDescent="0.25">
      <c r="A172" s="121" t="s">
        <v>54</v>
      </c>
      <c r="B172" s="124" t="s">
        <v>62</v>
      </c>
      <c r="C172" s="117" t="s">
        <v>22</v>
      </c>
      <c r="D172" s="158" t="s">
        <v>304</v>
      </c>
      <c r="E172" s="117" t="s">
        <v>55</v>
      </c>
      <c r="F172" s="225">
        <f>SUM(Лист1!G284)</f>
        <v>177516</v>
      </c>
      <c r="G172" s="225">
        <f>SUM(Лист1!H284)</f>
        <v>177516</v>
      </c>
      <c r="H172" s="225">
        <f>SUM(Лист1!I284)</f>
        <v>28785.94</v>
      </c>
      <c r="I172" s="225">
        <f t="shared" si="74"/>
        <v>16.215969264742334</v>
      </c>
    </row>
    <row r="173" spans="1:9" ht="15.75" x14ac:dyDescent="0.25">
      <c r="A173" s="169" t="s">
        <v>64</v>
      </c>
      <c r="B173" s="149" t="s">
        <v>62</v>
      </c>
      <c r="C173" s="144" t="s">
        <v>26</v>
      </c>
      <c r="D173" s="149" t="s">
        <v>130</v>
      </c>
      <c r="E173" s="149" t="s">
        <v>8</v>
      </c>
      <c r="F173" s="216">
        <f>SUM(F183+F180+F174+F190)</f>
        <v>11809911.940000001</v>
      </c>
      <c r="G173" s="216">
        <f>SUM(G183+G180+G174+G190)</f>
        <v>11809911.940000001</v>
      </c>
      <c r="H173" s="216">
        <f>SUM(H183+H180+H174+H190)</f>
        <v>1047000</v>
      </c>
      <c r="I173" s="204">
        <f t="shared" si="74"/>
        <v>8.8654344360843709</v>
      </c>
    </row>
    <row r="174" spans="1:9" ht="26.25" x14ac:dyDescent="0.25">
      <c r="A174" s="129" t="s">
        <v>344</v>
      </c>
      <c r="B174" s="150" t="s">
        <v>62</v>
      </c>
      <c r="C174" s="142" t="s">
        <v>26</v>
      </c>
      <c r="D174" s="158" t="s">
        <v>345</v>
      </c>
      <c r="E174" s="189" t="s">
        <v>8</v>
      </c>
      <c r="F174" s="205">
        <f t="shared" ref="F174:H175" si="90">SUM(F175)</f>
        <v>1311000</v>
      </c>
      <c r="G174" s="205">
        <f t="shared" si="90"/>
        <v>1311000</v>
      </c>
      <c r="H174" s="205">
        <f t="shared" si="90"/>
        <v>400000</v>
      </c>
      <c r="I174" s="225">
        <f t="shared" si="74"/>
        <v>30.511060259344013</v>
      </c>
    </row>
    <row r="175" spans="1:9" ht="28.15" customHeight="1" x14ac:dyDescent="0.25">
      <c r="A175" s="130" t="s">
        <v>83</v>
      </c>
      <c r="B175" s="124" t="s">
        <v>62</v>
      </c>
      <c r="C175" s="117" t="s">
        <v>26</v>
      </c>
      <c r="D175" s="158" t="s">
        <v>345</v>
      </c>
      <c r="E175" s="160">
        <v>400</v>
      </c>
      <c r="F175" s="205">
        <f t="shared" si="90"/>
        <v>1311000</v>
      </c>
      <c r="G175" s="205">
        <f t="shared" si="90"/>
        <v>1311000</v>
      </c>
      <c r="H175" s="205">
        <f t="shared" si="90"/>
        <v>400000</v>
      </c>
      <c r="I175" s="225">
        <f t="shared" si="74"/>
        <v>30.511060259344013</v>
      </c>
    </row>
    <row r="176" spans="1:9" x14ac:dyDescent="0.25">
      <c r="A176" s="121" t="s">
        <v>85</v>
      </c>
      <c r="B176" s="124" t="s">
        <v>62</v>
      </c>
      <c r="C176" s="117" t="s">
        <v>26</v>
      </c>
      <c r="D176" s="158" t="s">
        <v>345</v>
      </c>
      <c r="E176" s="160">
        <v>410</v>
      </c>
      <c r="F176" s="205">
        <f>SUM(F178:F179)</f>
        <v>1311000</v>
      </c>
      <c r="G176" s="205">
        <f>SUM(G178:G179)</f>
        <v>1311000</v>
      </c>
      <c r="H176" s="205">
        <f>SUM(H178:H179)</f>
        <v>400000</v>
      </c>
      <c r="I176" s="225">
        <f t="shared" si="74"/>
        <v>30.511060259344013</v>
      </c>
    </row>
    <row r="177" spans="1:9" x14ac:dyDescent="0.25">
      <c r="A177" s="127" t="s">
        <v>292</v>
      </c>
      <c r="B177" s="150"/>
      <c r="C177" s="142"/>
      <c r="D177" s="158"/>
      <c r="E177" s="160"/>
      <c r="F177" s="205"/>
      <c r="G177" s="205"/>
      <c r="H177" s="205"/>
      <c r="I177" s="225"/>
    </row>
    <row r="178" spans="1:9" ht="24" customHeight="1" x14ac:dyDescent="0.25">
      <c r="A178" s="127" t="s">
        <v>350</v>
      </c>
      <c r="B178" s="124" t="s">
        <v>62</v>
      </c>
      <c r="C178" s="117" t="s">
        <v>26</v>
      </c>
      <c r="D178" s="158" t="s">
        <v>345</v>
      </c>
      <c r="E178" s="160">
        <v>410</v>
      </c>
      <c r="F178" s="205">
        <f>SUM(Лист1!G290)</f>
        <v>486000</v>
      </c>
      <c r="G178" s="205">
        <f>SUM(Лист1!H290)</f>
        <v>486000</v>
      </c>
      <c r="H178" s="205">
        <f>SUM(Лист1!I290)</f>
        <v>150000</v>
      </c>
      <c r="I178" s="225">
        <f t="shared" si="74"/>
        <v>30.864197530864196</v>
      </c>
    </row>
    <row r="179" spans="1:9" ht="24" customHeight="1" x14ac:dyDescent="0.25">
      <c r="A179" s="127" t="s">
        <v>351</v>
      </c>
      <c r="B179" s="124" t="s">
        <v>62</v>
      </c>
      <c r="C179" s="117" t="s">
        <v>26</v>
      </c>
      <c r="D179" s="158" t="s">
        <v>345</v>
      </c>
      <c r="E179" s="160">
        <v>410</v>
      </c>
      <c r="F179" s="205">
        <f>SUM(Лист1!G291)</f>
        <v>825000</v>
      </c>
      <c r="G179" s="205">
        <f>SUM(Лист1!H291)</f>
        <v>825000</v>
      </c>
      <c r="H179" s="205">
        <f>SUM(Лист1!I291)</f>
        <v>250000</v>
      </c>
      <c r="I179" s="225">
        <f t="shared" si="74"/>
        <v>30.303030303030305</v>
      </c>
    </row>
    <row r="180" spans="1:9" ht="77.25" x14ac:dyDescent="0.25">
      <c r="A180" s="123" t="s">
        <v>308</v>
      </c>
      <c r="B180" s="150" t="s">
        <v>62</v>
      </c>
      <c r="C180" s="142" t="s">
        <v>26</v>
      </c>
      <c r="D180" s="158" t="s">
        <v>309</v>
      </c>
      <c r="E180" s="162" t="s">
        <v>8</v>
      </c>
      <c r="F180" s="205">
        <f>SUM(F181)</f>
        <v>197000</v>
      </c>
      <c r="G180" s="205">
        <f>SUM(G181)</f>
        <v>197000</v>
      </c>
      <c r="H180" s="205">
        <f>SUM(H181)</f>
        <v>147000</v>
      </c>
      <c r="I180" s="225">
        <f t="shared" si="74"/>
        <v>74.619289340101531</v>
      </c>
    </row>
    <row r="181" spans="1:9" x14ac:dyDescent="0.25">
      <c r="A181" s="121" t="s">
        <v>52</v>
      </c>
      <c r="B181" s="124" t="s">
        <v>62</v>
      </c>
      <c r="C181" s="117" t="s">
        <v>26</v>
      </c>
      <c r="D181" s="158" t="s">
        <v>309</v>
      </c>
      <c r="E181" s="117" t="s">
        <v>53</v>
      </c>
      <c r="F181" s="205">
        <f t="shared" ref="F181:H181" si="91">SUM(F182)</f>
        <v>197000</v>
      </c>
      <c r="G181" s="205">
        <f t="shared" si="91"/>
        <v>197000</v>
      </c>
      <c r="H181" s="205">
        <f t="shared" si="91"/>
        <v>147000</v>
      </c>
      <c r="I181" s="225">
        <f t="shared" si="74"/>
        <v>74.619289340101531</v>
      </c>
    </row>
    <row r="182" spans="1:9" x14ac:dyDescent="0.25">
      <c r="A182" s="121" t="s">
        <v>54</v>
      </c>
      <c r="B182" s="124" t="s">
        <v>62</v>
      </c>
      <c r="C182" s="117" t="s">
        <v>26</v>
      </c>
      <c r="D182" s="158" t="s">
        <v>309</v>
      </c>
      <c r="E182" s="117" t="s">
        <v>55</v>
      </c>
      <c r="F182" s="205">
        <f>SUM(Лист1!G294)</f>
        <v>197000</v>
      </c>
      <c r="G182" s="205">
        <f>SUM(Лист1!H294)</f>
        <v>197000</v>
      </c>
      <c r="H182" s="205">
        <f>SUM(Лист1!I294)</f>
        <v>147000</v>
      </c>
      <c r="I182" s="225">
        <f t="shared" si="74"/>
        <v>74.619289340101531</v>
      </c>
    </row>
    <row r="183" spans="1:9" ht="26.25" x14ac:dyDescent="0.25">
      <c r="A183" s="129" t="s">
        <v>312</v>
      </c>
      <c r="B183" s="150" t="s">
        <v>62</v>
      </c>
      <c r="C183" s="142" t="s">
        <v>26</v>
      </c>
      <c r="D183" s="158" t="s">
        <v>291</v>
      </c>
      <c r="E183" s="189" t="s">
        <v>8</v>
      </c>
      <c r="F183" s="205">
        <f>SUM(F184)</f>
        <v>9601911.9400000013</v>
      </c>
      <c r="G183" s="205">
        <f t="shared" ref="G183:H183" si="92">SUM(G184)</f>
        <v>9601911.9400000013</v>
      </c>
      <c r="H183" s="205">
        <f t="shared" si="92"/>
        <v>0</v>
      </c>
      <c r="I183" s="225">
        <f t="shared" si="74"/>
        <v>0</v>
      </c>
    </row>
    <row r="184" spans="1:9" ht="22.5" x14ac:dyDescent="0.25">
      <c r="A184" s="130" t="s">
        <v>83</v>
      </c>
      <c r="B184" s="124" t="s">
        <v>62</v>
      </c>
      <c r="C184" s="117" t="s">
        <v>26</v>
      </c>
      <c r="D184" s="158" t="s">
        <v>291</v>
      </c>
      <c r="E184" s="160">
        <v>400</v>
      </c>
      <c r="F184" s="205">
        <f>SUM(F185)</f>
        <v>9601911.9400000013</v>
      </c>
      <c r="G184" s="205">
        <f t="shared" ref="G184:H184" si="93">SUM(G185)</f>
        <v>9601911.9400000013</v>
      </c>
      <c r="H184" s="205">
        <f t="shared" si="93"/>
        <v>0</v>
      </c>
      <c r="I184" s="225">
        <f t="shared" si="74"/>
        <v>0</v>
      </c>
    </row>
    <row r="185" spans="1:9" x14ac:dyDescent="0.25">
      <c r="A185" s="121" t="s">
        <v>85</v>
      </c>
      <c r="B185" s="124" t="s">
        <v>62</v>
      </c>
      <c r="C185" s="117" t="s">
        <v>26</v>
      </c>
      <c r="D185" s="158" t="s">
        <v>291</v>
      </c>
      <c r="E185" s="160">
        <v>410</v>
      </c>
      <c r="F185" s="205">
        <f>SUM(F187:F189)</f>
        <v>9601911.9400000013</v>
      </c>
      <c r="G185" s="205">
        <f>SUM(G187:G189)</f>
        <v>9601911.9400000013</v>
      </c>
      <c r="H185" s="205">
        <f>SUM(H187:H189)</f>
        <v>0</v>
      </c>
      <c r="I185" s="225">
        <f t="shared" si="74"/>
        <v>0</v>
      </c>
    </row>
    <row r="186" spans="1:9" x14ac:dyDescent="0.25">
      <c r="A186" s="121" t="s">
        <v>292</v>
      </c>
      <c r="B186" s="124"/>
      <c r="C186" s="117"/>
      <c r="D186" s="158"/>
      <c r="E186" s="117"/>
      <c r="F186" s="205"/>
      <c r="G186" s="205"/>
      <c r="H186" s="205"/>
      <c r="I186" s="225"/>
    </row>
    <row r="187" spans="1:9" x14ac:dyDescent="0.25">
      <c r="A187" s="121" t="s">
        <v>315</v>
      </c>
      <c r="B187" s="124" t="s">
        <v>62</v>
      </c>
      <c r="C187" s="117" t="s">
        <v>26</v>
      </c>
      <c r="D187" s="125" t="s">
        <v>291</v>
      </c>
      <c r="E187" s="124" t="s">
        <v>86</v>
      </c>
      <c r="F187" s="205">
        <f>SUM(Лист1!G299)</f>
        <v>1889146</v>
      </c>
      <c r="G187" s="205">
        <f>SUM(Лист1!H299)</f>
        <v>1889146</v>
      </c>
      <c r="H187" s="205">
        <f>SUM(Лист1!I299)</f>
        <v>0</v>
      </c>
      <c r="I187" s="225">
        <f t="shared" si="74"/>
        <v>0</v>
      </c>
    </row>
    <row r="188" spans="1:9" ht="23.25" x14ac:dyDescent="0.25">
      <c r="A188" s="121" t="s">
        <v>314</v>
      </c>
      <c r="B188" s="124" t="s">
        <v>62</v>
      </c>
      <c r="C188" s="117" t="s">
        <v>26</v>
      </c>
      <c r="D188" s="125" t="s">
        <v>291</v>
      </c>
      <c r="E188" s="124" t="s">
        <v>86</v>
      </c>
      <c r="F188" s="205">
        <f>SUM(Лист1!G300)</f>
        <v>3856382.97</v>
      </c>
      <c r="G188" s="205">
        <f>SUM(Лист1!H300)</f>
        <v>3856382.97</v>
      </c>
      <c r="H188" s="205">
        <f>SUM(Лист1!I300)</f>
        <v>0</v>
      </c>
      <c r="I188" s="225">
        <f t="shared" si="74"/>
        <v>0</v>
      </c>
    </row>
    <row r="189" spans="1:9" x14ac:dyDescent="0.25">
      <c r="A189" s="127" t="s">
        <v>337</v>
      </c>
      <c r="B189" s="124" t="s">
        <v>62</v>
      </c>
      <c r="C189" s="117" t="s">
        <v>26</v>
      </c>
      <c r="D189" s="125" t="s">
        <v>291</v>
      </c>
      <c r="E189" s="124" t="s">
        <v>86</v>
      </c>
      <c r="F189" s="205">
        <f>SUM(Лист1!G301)</f>
        <v>3856382.97</v>
      </c>
      <c r="G189" s="205">
        <f>SUM(Лист1!H301)</f>
        <v>3856382.97</v>
      </c>
      <c r="H189" s="205">
        <f>SUM(Лист1!I301)</f>
        <v>0</v>
      </c>
      <c r="I189" s="225">
        <f t="shared" si="74"/>
        <v>0</v>
      </c>
    </row>
    <row r="190" spans="1:9" x14ac:dyDescent="0.25">
      <c r="A190" s="123" t="s">
        <v>361</v>
      </c>
      <c r="B190" s="150" t="s">
        <v>62</v>
      </c>
      <c r="C190" s="142" t="s">
        <v>26</v>
      </c>
      <c r="D190" s="158">
        <v>1201281740</v>
      </c>
      <c r="E190" s="189" t="s">
        <v>8</v>
      </c>
      <c r="F190" s="205">
        <f>SUM(F193+F191)</f>
        <v>700000</v>
      </c>
      <c r="G190" s="205">
        <f>SUM(G193+G191)</f>
        <v>700000</v>
      </c>
      <c r="H190" s="205">
        <f>SUM(H193+H191)</f>
        <v>500000</v>
      </c>
      <c r="I190" s="225">
        <f t="shared" si="74"/>
        <v>71.428571428571431</v>
      </c>
    </row>
    <row r="191" spans="1:9" x14ac:dyDescent="0.25">
      <c r="A191" s="279" t="s">
        <v>12</v>
      </c>
      <c r="B191" s="150" t="s">
        <v>62</v>
      </c>
      <c r="C191" s="142" t="s">
        <v>26</v>
      </c>
      <c r="D191" s="158">
        <v>1201281740</v>
      </c>
      <c r="E191" s="117" t="s">
        <v>13</v>
      </c>
      <c r="F191" s="205">
        <f t="shared" ref="F191:H191" si="94">SUM(F192)</f>
        <v>200000</v>
      </c>
      <c r="G191" s="205">
        <f t="shared" si="94"/>
        <v>200000</v>
      </c>
      <c r="H191" s="205">
        <f t="shared" si="94"/>
        <v>0</v>
      </c>
      <c r="I191" s="225">
        <f t="shared" si="74"/>
        <v>0</v>
      </c>
    </row>
    <row r="192" spans="1:9" ht="23.25" x14ac:dyDescent="0.25">
      <c r="A192" s="156" t="s">
        <v>180</v>
      </c>
      <c r="B192" s="150" t="s">
        <v>62</v>
      </c>
      <c r="C192" s="142" t="s">
        <v>26</v>
      </c>
      <c r="D192" s="158">
        <v>1201281740</v>
      </c>
      <c r="E192" s="117" t="s">
        <v>15</v>
      </c>
      <c r="F192" s="205">
        <f>SUM(Лист1!G304)</f>
        <v>200000</v>
      </c>
      <c r="G192" s="205">
        <f>SUM(Лист1!H304)</f>
        <v>200000</v>
      </c>
      <c r="H192" s="205">
        <f>SUM(Лист1!I304)</f>
        <v>0</v>
      </c>
      <c r="I192" s="225">
        <f t="shared" si="74"/>
        <v>0</v>
      </c>
    </row>
    <row r="193" spans="1:9" x14ac:dyDescent="0.25">
      <c r="A193" s="279" t="s">
        <v>38</v>
      </c>
      <c r="B193" s="150" t="s">
        <v>62</v>
      </c>
      <c r="C193" s="142" t="s">
        <v>26</v>
      </c>
      <c r="D193" s="158">
        <v>1201281740</v>
      </c>
      <c r="E193" s="142" t="s">
        <v>39</v>
      </c>
      <c r="F193" s="205">
        <f t="shared" ref="F193:H193" si="95">SUM(F194)</f>
        <v>500000</v>
      </c>
      <c r="G193" s="205">
        <f t="shared" si="95"/>
        <v>500000</v>
      </c>
      <c r="H193" s="205">
        <f t="shared" si="95"/>
        <v>500000</v>
      </c>
      <c r="I193" s="225">
        <f t="shared" si="74"/>
        <v>100</v>
      </c>
    </row>
    <row r="194" spans="1:9" ht="23.25" x14ac:dyDescent="0.25">
      <c r="A194" s="156" t="s">
        <v>93</v>
      </c>
      <c r="B194" s="150" t="s">
        <v>62</v>
      </c>
      <c r="C194" s="142" t="s">
        <v>26</v>
      </c>
      <c r="D194" s="158">
        <v>1201281740</v>
      </c>
      <c r="E194" s="142" t="s">
        <v>94</v>
      </c>
      <c r="F194" s="205">
        <f>SUM(Лист1!G306)</f>
        <v>500000</v>
      </c>
      <c r="G194" s="205">
        <f>SUM(Лист1!H306)</f>
        <v>500000</v>
      </c>
      <c r="H194" s="205">
        <f>SUM(Лист1!I306)</f>
        <v>500000</v>
      </c>
      <c r="I194" s="225">
        <f t="shared" si="74"/>
        <v>100</v>
      </c>
    </row>
    <row r="195" spans="1:9" ht="18" x14ac:dyDescent="0.25">
      <c r="A195" s="143" t="s">
        <v>18</v>
      </c>
      <c r="B195" s="191" t="s">
        <v>20</v>
      </c>
      <c r="C195" s="192" t="s">
        <v>7</v>
      </c>
      <c r="D195" s="192" t="s">
        <v>130</v>
      </c>
      <c r="E195" s="192" t="s">
        <v>8</v>
      </c>
      <c r="F195" s="216">
        <f>SUM(F196+F209+F236+F246+F222)</f>
        <v>441724629.42999995</v>
      </c>
      <c r="G195" s="216">
        <f>SUM(G196+G209+G236+G246+G222)</f>
        <v>441724629.42999995</v>
      </c>
      <c r="H195" s="216">
        <f>SUM(H196+H209+H236+H246+H222)</f>
        <v>92363579.349999994</v>
      </c>
      <c r="I195" s="204">
        <f t="shared" si="74"/>
        <v>20.90976440892274</v>
      </c>
    </row>
    <row r="196" spans="1:9" x14ac:dyDescent="0.25">
      <c r="A196" s="120" t="s">
        <v>21</v>
      </c>
      <c r="B196" s="149" t="s">
        <v>20</v>
      </c>
      <c r="C196" s="145" t="s">
        <v>22</v>
      </c>
      <c r="D196" s="145" t="s">
        <v>130</v>
      </c>
      <c r="E196" s="146" t="s">
        <v>8</v>
      </c>
      <c r="F196" s="216">
        <f>SUM(F200+F203+F206+F197)</f>
        <v>115800196.94</v>
      </c>
      <c r="G196" s="216">
        <f>SUM(G200+G203+G206+G197)</f>
        <v>115800196.94</v>
      </c>
      <c r="H196" s="216">
        <f>SUM(H200+H203+H206+H197)</f>
        <v>23177096.579999998</v>
      </c>
      <c r="I196" s="204">
        <f t="shared" si="74"/>
        <v>20.014729847142519</v>
      </c>
    </row>
    <row r="197" spans="1:9" ht="26.25" x14ac:dyDescent="0.25">
      <c r="A197" s="262" t="s">
        <v>255</v>
      </c>
      <c r="B197" s="212" t="s">
        <v>20</v>
      </c>
      <c r="C197" s="144" t="s">
        <v>22</v>
      </c>
      <c r="D197" s="290" t="s">
        <v>256</v>
      </c>
      <c r="E197" s="284" t="s">
        <v>8</v>
      </c>
      <c r="F197" s="238">
        <f>SUM(F198)</f>
        <v>324846.15000000002</v>
      </c>
      <c r="G197" s="238">
        <f t="shared" ref="G197:H197" si="96">SUM(G198)</f>
        <v>324846.15000000002</v>
      </c>
      <c r="H197" s="238">
        <f t="shared" si="96"/>
        <v>0</v>
      </c>
      <c r="I197" s="204">
        <f t="shared" si="74"/>
        <v>0</v>
      </c>
    </row>
    <row r="198" spans="1:9" x14ac:dyDescent="0.25">
      <c r="A198" s="156" t="s">
        <v>12</v>
      </c>
      <c r="B198" s="277" t="s">
        <v>20</v>
      </c>
      <c r="C198" s="276" t="s">
        <v>22</v>
      </c>
      <c r="D198" s="276" t="s">
        <v>256</v>
      </c>
      <c r="E198" s="173" t="s">
        <v>13</v>
      </c>
      <c r="F198" s="205">
        <f>SUM(F199)</f>
        <v>324846.15000000002</v>
      </c>
      <c r="G198" s="205">
        <f>SUM(G199)</f>
        <v>324846.15000000002</v>
      </c>
      <c r="H198" s="205">
        <f>SUM(H199)</f>
        <v>0</v>
      </c>
      <c r="I198" s="225">
        <f t="shared" si="74"/>
        <v>0</v>
      </c>
    </row>
    <row r="199" spans="1:9" ht="33.75" x14ac:dyDescent="0.25">
      <c r="A199" s="286" t="s">
        <v>174</v>
      </c>
      <c r="B199" s="150" t="s">
        <v>20</v>
      </c>
      <c r="C199" s="142" t="s">
        <v>22</v>
      </c>
      <c r="D199" s="276" t="s">
        <v>256</v>
      </c>
      <c r="E199" s="173" t="s">
        <v>15</v>
      </c>
      <c r="F199" s="205">
        <f>SUM(Лист1!G311)</f>
        <v>324846.15000000002</v>
      </c>
      <c r="G199" s="205">
        <f>SUM(Лист1!H311)</f>
        <v>324846.15000000002</v>
      </c>
      <c r="H199" s="205">
        <f>SUM(Лист1!I311)</f>
        <v>0</v>
      </c>
      <c r="I199" s="225">
        <f t="shared" si="74"/>
        <v>0</v>
      </c>
    </row>
    <row r="200" spans="1:9" x14ac:dyDescent="0.25">
      <c r="A200" s="128" t="s">
        <v>212</v>
      </c>
      <c r="B200" s="124" t="s">
        <v>20</v>
      </c>
      <c r="C200" s="125" t="s">
        <v>22</v>
      </c>
      <c r="D200" s="125" t="s">
        <v>213</v>
      </c>
      <c r="E200" s="126" t="s">
        <v>8</v>
      </c>
      <c r="F200" s="165">
        <f>SUM(F201)</f>
        <v>26653314.789999999</v>
      </c>
      <c r="G200" s="165">
        <f t="shared" ref="G200:H200" si="97">SUM(G201)</f>
        <v>26653314.789999999</v>
      </c>
      <c r="H200" s="165">
        <f t="shared" si="97"/>
        <v>6862887.3399999999</v>
      </c>
      <c r="I200" s="225">
        <f t="shared" si="74"/>
        <v>25.748719789910979</v>
      </c>
    </row>
    <row r="201" spans="1:9" ht="23.25" x14ac:dyDescent="0.25">
      <c r="A201" s="121" t="s">
        <v>16</v>
      </c>
      <c r="B201" s="124" t="s">
        <v>20</v>
      </c>
      <c r="C201" s="125" t="s">
        <v>22</v>
      </c>
      <c r="D201" s="125" t="s">
        <v>213</v>
      </c>
      <c r="E201" s="124" t="s">
        <v>17</v>
      </c>
      <c r="F201" s="165">
        <f>SUM(F202:F202)</f>
        <v>26653314.789999999</v>
      </c>
      <c r="G201" s="165">
        <f t="shared" ref="G201:H201" si="98">SUM(G202:G202)</f>
        <v>26653314.789999999</v>
      </c>
      <c r="H201" s="165">
        <f t="shared" si="98"/>
        <v>6862887.3399999999</v>
      </c>
      <c r="I201" s="225">
        <f t="shared" si="74"/>
        <v>25.748719789910979</v>
      </c>
    </row>
    <row r="202" spans="1:9" x14ac:dyDescent="0.25">
      <c r="A202" s="122" t="s">
        <v>170</v>
      </c>
      <c r="B202" s="124" t="s">
        <v>20</v>
      </c>
      <c r="C202" s="125" t="s">
        <v>22</v>
      </c>
      <c r="D202" s="125" t="s">
        <v>213</v>
      </c>
      <c r="E202" s="124" t="s">
        <v>169</v>
      </c>
      <c r="F202" s="165">
        <f>SUM(Лист1!G40)</f>
        <v>26653314.789999999</v>
      </c>
      <c r="G202" s="165">
        <f>SUM(Лист1!H40)</f>
        <v>26653314.789999999</v>
      </c>
      <c r="H202" s="165">
        <f>SUM(Лист1!I40)</f>
        <v>6862887.3399999999</v>
      </c>
      <c r="I202" s="225">
        <f t="shared" si="74"/>
        <v>25.748719789910979</v>
      </c>
    </row>
    <row r="203" spans="1:9" ht="39" x14ac:dyDescent="0.25">
      <c r="A203" s="128" t="s">
        <v>23</v>
      </c>
      <c r="B203" s="124" t="s">
        <v>20</v>
      </c>
      <c r="C203" s="126" t="s">
        <v>22</v>
      </c>
      <c r="D203" s="125" t="s">
        <v>131</v>
      </c>
      <c r="E203" s="126" t="s">
        <v>8</v>
      </c>
      <c r="F203" s="165">
        <f t="shared" ref="F203:H204" si="99">SUM(F204)</f>
        <v>88102036</v>
      </c>
      <c r="G203" s="165">
        <f t="shared" si="99"/>
        <v>88102036</v>
      </c>
      <c r="H203" s="165">
        <f t="shared" si="99"/>
        <v>16139209.24</v>
      </c>
      <c r="I203" s="225">
        <f t="shared" si="74"/>
        <v>18.318769886316815</v>
      </c>
    </row>
    <row r="204" spans="1:9" ht="23.25" x14ac:dyDescent="0.25">
      <c r="A204" s="121" t="s">
        <v>16</v>
      </c>
      <c r="B204" s="124" t="s">
        <v>20</v>
      </c>
      <c r="C204" s="126" t="s">
        <v>22</v>
      </c>
      <c r="D204" s="125" t="s">
        <v>131</v>
      </c>
      <c r="E204" s="124" t="s">
        <v>17</v>
      </c>
      <c r="F204" s="165">
        <f t="shared" si="99"/>
        <v>88102036</v>
      </c>
      <c r="G204" s="165">
        <f t="shared" si="99"/>
        <v>88102036</v>
      </c>
      <c r="H204" s="165">
        <f t="shared" si="99"/>
        <v>16139209.24</v>
      </c>
      <c r="I204" s="225">
        <f t="shared" si="74"/>
        <v>18.318769886316815</v>
      </c>
    </row>
    <row r="205" spans="1:9" x14ac:dyDescent="0.25">
      <c r="A205" s="122" t="s">
        <v>170</v>
      </c>
      <c r="B205" s="124" t="s">
        <v>20</v>
      </c>
      <c r="C205" s="126" t="s">
        <v>22</v>
      </c>
      <c r="D205" s="125" t="s">
        <v>131</v>
      </c>
      <c r="E205" s="124" t="s">
        <v>169</v>
      </c>
      <c r="F205" s="165">
        <f>SUM(Лист1!G43)</f>
        <v>88102036</v>
      </c>
      <c r="G205" s="165">
        <f>SUM(Лист1!H43)</f>
        <v>88102036</v>
      </c>
      <c r="H205" s="165">
        <f>SUM(Лист1!I43)</f>
        <v>16139209.24</v>
      </c>
      <c r="I205" s="225">
        <f t="shared" si="74"/>
        <v>18.318769886316815</v>
      </c>
    </row>
    <row r="206" spans="1:9" ht="51.75" x14ac:dyDescent="0.25">
      <c r="A206" s="123" t="s">
        <v>24</v>
      </c>
      <c r="B206" s="124" t="s">
        <v>20</v>
      </c>
      <c r="C206" s="126" t="s">
        <v>22</v>
      </c>
      <c r="D206" s="125" t="s">
        <v>132</v>
      </c>
      <c r="E206" s="124" t="s">
        <v>8</v>
      </c>
      <c r="F206" s="165">
        <f t="shared" ref="F206:H207" si="100">SUM(F207)</f>
        <v>720000</v>
      </c>
      <c r="G206" s="165">
        <f t="shared" si="100"/>
        <v>720000</v>
      </c>
      <c r="H206" s="165">
        <f t="shared" si="100"/>
        <v>175000</v>
      </c>
      <c r="I206" s="225">
        <f t="shared" si="74"/>
        <v>24.305555555555554</v>
      </c>
    </row>
    <row r="207" spans="1:9" ht="23.25" x14ac:dyDescent="0.25">
      <c r="A207" s="121" t="s">
        <v>16</v>
      </c>
      <c r="B207" s="124" t="s">
        <v>20</v>
      </c>
      <c r="C207" s="126" t="s">
        <v>22</v>
      </c>
      <c r="D207" s="125" t="s">
        <v>132</v>
      </c>
      <c r="E207" s="124" t="s">
        <v>17</v>
      </c>
      <c r="F207" s="165">
        <f t="shared" si="100"/>
        <v>720000</v>
      </c>
      <c r="G207" s="165">
        <f t="shared" si="100"/>
        <v>720000</v>
      </c>
      <c r="H207" s="165">
        <f t="shared" si="100"/>
        <v>175000</v>
      </c>
      <c r="I207" s="225">
        <f t="shared" si="74"/>
        <v>24.305555555555554</v>
      </c>
    </row>
    <row r="208" spans="1:9" x14ac:dyDescent="0.25">
      <c r="A208" s="122" t="s">
        <v>170</v>
      </c>
      <c r="B208" s="124" t="s">
        <v>20</v>
      </c>
      <c r="C208" s="126" t="s">
        <v>22</v>
      </c>
      <c r="D208" s="125" t="s">
        <v>132</v>
      </c>
      <c r="E208" s="124" t="s">
        <v>169</v>
      </c>
      <c r="F208" s="165">
        <f>SUM(Лист1!G46)</f>
        <v>720000</v>
      </c>
      <c r="G208" s="165">
        <f>SUM(Лист1!H46)</f>
        <v>720000</v>
      </c>
      <c r="H208" s="165">
        <f>SUM(Лист1!I46)</f>
        <v>175000</v>
      </c>
      <c r="I208" s="225">
        <f t="shared" ref="I208:I271" si="101">SUM(H208/G208*100)</f>
        <v>24.305555555555554</v>
      </c>
    </row>
    <row r="209" spans="1:9" ht="15.75" x14ac:dyDescent="0.25">
      <c r="A209" s="120" t="s">
        <v>25</v>
      </c>
      <c r="B209" s="133" t="s">
        <v>20</v>
      </c>
      <c r="C209" s="134" t="s">
        <v>26</v>
      </c>
      <c r="D209" s="134" t="s">
        <v>130</v>
      </c>
      <c r="E209" s="138" t="s">
        <v>8</v>
      </c>
      <c r="F209" s="216">
        <f>SUM(F210+F214+F218)</f>
        <v>245234090.84999999</v>
      </c>
      <c r="G209" s="216">
        <f t="shared" ref="G209" si="102">SUM(G210+G214+G218)</f>
        <v>245234090.84999999</v>
      </c>
      <c r="H209" s="216">
        <f t="shared" ref="H209" si="103">SUM(H210+H214+H218)</f>
        <v>51461736.210000001</v>
      </c>
      <c r="I209" s="204">
        <f t="shared" si="101"/>
        <v>20.984739940368698</v>
      </c>
    </row>
    <row r="210" spans="1:9" x14ac:dyDescent="0.25">
      <c r="A210" s="161" t="s">
        <v>27</v>
      </c>
      <c r="B210" s="117" t="s">
        <v>20</v>
      </c>
      <c r="C210" s="118" t="s">
        <v>26</v>
      </c>
      <c r="D210" s="160" t="s">
        <v>214</v>
      </c>
      <c r="E210" s="119" t="s">
        <v>8</v>
      </c>
      <c r="F210" s="165">
        <f>SUM(F211)</f>
        <v>56953734.850000001</v>
      </c>
      <c r="G210" s="165">
        <f t="shared" ref="G210:H210" si="104">SUM(G211)</f>
        <v>56953734.850000001</v>
      </c>
      <c r="H210" s="165">
        <f t="shared" si="104"/>
        <v>16495289.869999999</v>
      </c>
      <c r="I210" s="225">
        <f t="shared" si="101"/>
        <v>28.962613098937091</v>
      </c>
    </row>
    <row r="211" spans="1:9" ht="23.25" x14ac:dyDescent="0.25">
      <c r="A211" s="121" t="s">
        <v>16</v>
      </c>
      <c r="B211" s="117" t="s">
        <v>20</v>
      </c>
      <c r="C211" s="118" t="s">
        <v>26</v>
      </c>
      <c r="D211" s="160" t="s">
        <v>214</v>
      </c>
      <c r="E211" s="117" t="s">
        <v>17</v>
      </c>
      <c r="F211" s="165">
        <f>SUM(F212:F213)</f>
        <v>56953734.850000001</v>
      </c>
      <c r="G211" s="165">
        <f t="shared" ref="G211" si="105">SUM(G212:G213)</f>
        <v>56953734.850000001</v>
      </c>
      <c r="H211" s="165">
        <f t="shared" ref="H211" si="106">SUM(H212:H213)</f>
        <v>16495289.869999999</v>
      </c>
      <c r="I211" s="225">
        <f t="shared" si="101"/>
        <v>28.962613098937091</v>
      </c>
    </row>
    <row r="212" spans="1:9" x14ac:dyDescent="0.25">
      <c r="A212" s="122" t="s">
        <v>170</v>
      </c>
      <c r="B212" s="117" t="s">
        <v>20</v>
      </c>
      <c r="C212" s="118" t="s">
        <v>26</v>
      </c>
      <c r="D212" s="160" t="s">
        <v>214</v>
      </c>
      <c r="E212" s="117" t="s">
        <v>169</v>
      </c>
      <c r="F212" s="231">
        <f>SUM(Лист1!G50)</f>
        <v>41604218</v>
      </c>
      <c r="G212" s="231">
        <f>SUM(Лист1!H50)</f>
        <v>41604218</v>
      </c>
      <c r="H212" s="231">
        <f>SUM(Лист1!I50)</f>
        <v>12754611.09</v>
      </c>
      <c r="I212" s="225">
        <f t="shared" si="101"/>
        <v>30.657014368110463</v>
      </c>
    </row>
    <row r="213" spans="1:9" x14ac:dyDescent="0.25">
      <c r="A213" s="156" t="s">
        <v>172</v>
      </c>
      <c r="B213" s="173" t="s">
        <v>20</v>
      </c>
      <c r="C213" s="174" t="s">
        <v>26</v>
      </c>
      <c r="D213" s="160" t="s">
        <v>214</v>
      </c>
      <c r="E213" s="173" t="s">
        <v>171</v>
      </c>
      <c r="F213" s="231">
        <f>SUM(Лист1!G51)</f>
        <v>15349516.85</v>
      </c>
      <c r="G213" s="231">
        <f>SUM(Лист1!H51)</f>
        <v>15349516.85</v>
      </c>
      <c r="H213" s="231">
        <f>SUM(Лист1!I51)</f>
        <v>3740678.78</v>
      </c>
      <c r="I213" s="225">
        <f t="shared" si="101"/>
        <v>24.370009926403643</v>
      </c>
    </row>
    <row r="214" spans="1:9" ht="64.5" x14ac:dyDescent="0.25">
      <c r="A214" s="172" t="s">
        <v>28</v>
      </c>
      <c r="B214" s="117" t="s">
        <v>20</v>
      </c>
      <c r="C214" s="119" t="s">
        <v>26</v>
      </c>
      <c r="D214" s="125" t="s">
        <v>133</v>
      </c>
      <c r="E214" s="124" t="s">
        <v>8</v>
      </c>
      <c r="F214" s="165">
        <f>SUM(F215)</f>
        <v>183171956</v>
      </c>
      <c r="G214" s="165">
        <f t="shared" ref="G214:H214" si="107">SUM(G215)</f>
        <v>183171956</v>
      </c>
      <c r="H214" s="165">
        <f t="shared" si="107"/>
        <v>33684346.340000004</v>
      </c>
      <c r="I214" s="225">
        <f t="shared" si="101"/>
        <v>18.389466966220532</v>
      </c>
    </row>
    <row r="215" spans="1:9" ht="23.25" x14ac:dyDescent="0.25">
      <c r="A215" s="121" t="s">
        <v>16</v>
      </c>
      <c r="B215" s="117" t="s">
        <v>20</v>
      </c>
      <c r="C215" s="119" t="s">
        <v>26</v>
      </c>
      <c r="D215" s="125" t="s">
        <v>133</v>
      </c>
      <c r="E215" s="124" t="s">
        <v>17</v>
      </c>
      <c r="F215" s="165">
        <f>SUM(F216:F217)</f>
        <v>183171956</v>
      </c>
      <c r="G215" s="165">
        <f t="shared" ref="G215" si="108">SUM(G216:G217)</f>
        <v>183171956</v>
      </c>
      <c r="H215" s="165">
        <f t="shared" ref="H215" si="109">SUM(H216:H217)</f>
        <v>33684346.340000004</v>
      </c>
      <c r="I215" s="225">
        <f t="shared" si="101"/>
        <v>18.389466966220532</v>
      </c>
    </row>
    <row r="216" spans="1:9" x14ac:dyDescent="0.25">
      <c r="A216" s="122" t="s">
        <v>170</v>
      </c>
      <c r="B216" s="117" t="s">
        <v>20</v>
      </c>
      <c r="C216" s="119" t="s">
        <v>26</v>
      </c>
      <c r="D216" s="125" t="s">
        <v>133</v>
      </c>
      <c r="E216" s="124" t="s">
        <v>169</v>
      </c>
      <c r="F216" s="165">
        <f>SUM(Лист1!G54)</f>
        <v>135021956</v>
      </c>
      <c r="G216" s="165">
        <f>SUM(Лист1!H54)</f>
        <v>135021956</v>
      </c>
      <c r="H216" s="165">
        <f>SUM(Лист1!I54)</f>
        <v>24368571.5</v>
      </c>
      <c r="I216" s="225">
        <f t="shared" si="101"/>
        <v>18.047858453479964</v>
      </c>
    </row>
    <row r="217" spans="1:9" x14ac:dyDescent="0.25">
      <c r="A217" s="156" t="s">
        <v>172</v>
      </c>
      <c r="B217" s="117" t="s">
        <v>20</v>
      </c>
      <c r="C217" s="119" t="s">
        <v>26</v>
      </c>
      <c r="D217" s="125" t="s">
        <v>133</v>
      </c>
      <c r="E217" s="124" t="s">
        <v>171</v>
      </c>
      <c r="F217" s="165">
        <f>SUM(Лист1!G55)</f>
        <v>48150000</v>
      </c>
      <c r="G217" s="165">
        <f>SUM(Лист1!H55)</f>
        <v>48150000</v>
      </c>
      <c r="H217" s="165">
        <f>SUM(Лист1!I55)</f>
        <v>9315774.8399999999</v>
      </c>
      <c r="I217" s="225">
        <f t="shared" si="101"/>
        <v>19.347403613707165</v>
      </c>
    </row>
    <row r="218" spans="1:9" ht="51.75" x14ac:dyDescent="0.25">
      <c r="A218" s="123" t="s">
        <v>24</v>
      </c>
      <c r="B218" s="117" t="s">
        <v>20</v>
      </c>
      <c r="C218" s="119" t="s">
        <v>26</v>
      </c>
      <c r="D218" s="125" t="s">
        <v>132</v>
      </c>
      <c r="E218" s="124" t="s">
        <v>8</v>
      </c>
      <c r="F218" s="165">
        <f>SUM(F219)</f>
        <v>5108400</v>
      </c>
      <c r="G218" s="165">
        <f t="shared" ref="G218:H218" si="110">SUM(G219)</f>
        <v>5108400</v>
      </c>
      <c r="H218" s="165">
        <f t="shared" si="110"/>
        <v>1282100</v>
      </c>
      <c r="I218" s="225">
        <f t="shared" si="101"/>
        <v>25.097878004854753</v>
      </c>
    </row>
    <row r="219" spans="1:9" ht="23.25" x14ac:dyDescent="0.25">
      <c r="A219" s="121" t="s">
        <v>16</v>
      </c>
      <c r="B219" s="117" t="s">
        <v>20</v>
      </c>
      <c r="C219" s="119" t="s">
        <v>26</v>
      </c>
      <c r="D219" s="125" t="s">
        <v>132</v>
      </c>
      <c r="E219" s="124" t="s">
        <v>17</v>
      </c>
      <c r="F219" s="165">
        <f>SUM(F220:F221)</f>
        <v>5108400</v>
      </c>
      <c r="G219" s="165">
        <f t="shared" ref="G219" si="111">SUM(G220:G221)</f>
        <v>5108400</v>
      </c>
      <c r="H219" s="165">
        <f t="shared" ref="H219" si="112">SUM(H220:H221)</f>
        <v>1282100</v>
      </c>
      <c r="I219" s="225">
        <f t="shared" si="101"/>
        <v>25.097878004854753</v>
      </c>
    </row>
    <row r="220" spans="1:9" x14ac:dyDescent="0.25">
      <c r="A220" s="122" t="s">
        <v>170</v>
      </c>
      <c r="B220" s="117" t="s">
        <v>20</v>
      </c>
      <c r="C220" s="118" t="s">
        <v>26</v>
      </c>
      <c r="D220" s="125" t="s">
        <v>132</v>
      </c>
      <c r="E220" s="117" t="s">
        <v>169</v>
      </c>
      <c r="F220" s="165">
        <f>SUM(Лист1!G58)</f>
        <v>4608400</v>
      </c>
      <c r="G220" s="165">
        <f>SUM(Лист1!H58)</f>
        <v>4608400</v>
      </c>
      <c r="H220" s="165">
        <f>SUM(Лист1!I58)</f>
        <v>1154500</v>
      </c>
      <c r="I220" s="225">
        <f t="shared" si="101"/>
        <v>25.052078812603074</v>
      </c>
    </row>
    <row r="221" spans="1:9" x14ac:dyDescent="0.25">
      <c r="A221" s="156" t="s">
        <v>172</v>
      </c>
      <c r="B221" s="173" t="s">
        <v>20</v>
      </c>
      <c r="C221" s="174" t="s">
        <v>26</v>
      </c>
      <c r="D221" s="125" t="s">
        <v>132</v>
      </c>
      <c r="E221" s="173" t="s">
        <v>171</v>
      </c>
      <c r="F221" s="165">
        <f>SUM(Лист1!G59)</f>
        <v>500000</v>
      </c>
      <c r="G221" s="165">
        <f>SUM(Лист1!H59)</f>
        <v>500000</v>
      </c>
      <c r="H221" s="165">
        <f>SUM(Лист1!I59)</f>
        <v>127600</v>
      </c>
      <c r="I221" s="225">
        <f t="shared" si="101"/>
        <v>25.52</v>
      </c>
    </row>
    <row r="222" spans="1:9" x14ac:dyDescent="0.25">
      <c r="A222" s="120" t="s">
        <v>194</v>
      </c>
      <c r="B222" s="206" t="s">
        <v>20</v>
      </c>
      <c r="C222" s="208" t="s">
        <v>10</v>
      </c>
      <c r="D222" s="207" t="s">
        <v>130</v>
      </c>
      <c r="E222" s="208" t="s">
        <v>8</v>
      </c>
      <c r="F222" s="190">
        <f>SUM(F226+F230+F233+F223)</f>
        <v>29310718.489999998</v>
      </c>
      <c r="G222" s="190">
        <f>SUM(G226+G230+G233+G223)</f>
        <v>29310718.489999998</v>
      </c>
      <c r="H222" s="190">
        <f>SUM(H226+H230+H233+H223)</f>
        <v>6850816.54</v>
      </c>
      <c r="I222" s="204">
        <f t="shared" si="101"/>
        <v>23.373076106398784</v>
      </c>
    </row>
    <row r="223" spans="1:9" ht="26.25" x14ac:dyDescent="0.25">
      <c r="A223" s="132" t="s">
        <v>360</v>
      </c>
      <c r="B223" s="150" t="s">
        <v>20</v>
      </c>
      <c r="C223" s="160" t="s">
        <v>10</v>
      </c>
      <c r="D223" s="160" t="s">
        <v>282</v>
      </c>
      <c r="E223" s="189" t="s">
        <v>8</v>
      </c>
      <c r="F223" s="226">
        <f t="shared" ref="F223:H224" si="113">SUM(F224)</f>
        <v>626053.47</v>
      </c>
      <c r="G223" s="226">
        <f t="shared" si="113"/>
        <v>626053.47</v>
      </c>
      <c r="H223" s="226">
        <f t="shared" si="113"/>
        <v>0</v>
      </c>
      <c r="I223" s="225">
        <f t="shared" si="101"/>
        <v>0</v>
      </c>
    </row>
    <row r="224" spans="1:9" ht="22.5" x14ac:dyDescent="0.25">
      <c r="A224" s="130" t="s">
        <v>83</v>
      </c>
      <c r="B224" s="150" t="s">
        <v>20</v>
      </c>
      <c r="C224" s="160" t="s">
        <v>10</v>
      </c>
      <c r="D224" s="125" t="s">
        <v>282</v>
      </c>
      <c r="E224" s="160">
        <v>400</v>
      </c>
      <c r="F224" s="226">
        <f t="shared" si="113"/>
        <v>626053.47</v>
      </c>
      <c r="G224" s="226">
        <f t="shared" si="113"/>
        <v>626053.47</v>
      </c>
      <c r="H224" s="226">
        <f t="shared" si="113"/>
        <v>0</v>
      </c>
      <c r="I224" s="225">
        <f t="shared" si="101"/>
        <v>0</v>
      </c>
    </row>
    <row r="225" spans="1:9" x14ac:dyDescent="0.25">
      <c r="A225" s="121" t="s">
        <v>85</v>
      </c>
      <c r="B225" s="150" t="s">
        <v>20</v>
      </c>
      <c r="C225" s="160" t="s">
        <v>10</v>
      </c>
      <c r="D225" s="125" t="s">
        <v>282</v>
      </c>
      <c r="E225" s="160">
        <v>410</v>
      </c>
      <c r="F225" s="205">
        <f>SUM(Лист1!G315)</f>
        <v>626053.47</v>
      </c>
      <c r="G225" s="205">
        <f>SUM(Лист1!H315)</f>
        <v>626053.47</v>
      </c>
      <c r="H225" s="205">
        <f>SUM(Лист1!I315)</f>
        <v>0</v>
      </c>
      <c r="I225" s="225">
        <f t="shared" si="101"/>
        <v>0</v>
      </c>
    </row>
    <row r="226" spans="1:9" x14ac:dyDescent="0.25">
      <c r="A226" s="128" t="s">
        <v>217</v>
      </c>
      <c r="B226" s="117" t="s">
        <v>20</v>
      </c>
      <c r="C226" s="118" t="s">
        <v>10</v>
      </c>
      <c r="D226" s="125" t="s">
        <v>218</v>
      </c>
      <c r="E226" s="117" t="s">
        <v>8</v>
      </c>
      <c r="F226" s="165">
        <f>SUM(F227)</f>
        <v>17603434.02</v>
      </c>
      <c r="G226" s="165">
        <f t="shared" ref="G226:H226" si="114">SUM(G227)</f>
        <v>17603434.02</v>
      </c>
      <c r="H226" s="165">
        <f t="shared" si="114"/>
        <v>4436530.54</v>
      </c>
      <c r="I226" s="225">
        <f t="shared" si="101"/>
        <v>25.202642478504316</v>
      </c>
    </row>
    <row r="227" spans="1:9" ht="23.25" x14ac:dyDescent="0.25">
      <c r="A227" s="121" t="s">
        <v>16</v>
      </c>
      <c r="B227" s="117" t="s">
        <v>20</v>
      </c>
      <c r="C227" s="118" t="s">
        <v>10</v>
      </c>
      <c r="D227" s="125" t="s">
        <v>218</v>
      </c>
      <c r="E227" s="117" t="s">
        <v>17</v>
      </c>
      <c r="F227" s="165">
        <f>SUM(F228+F229)</f>
        <v>17603434.02</v>
      </c>
      <c r="G227" s="165">
        <f>SUM(G228+G229)</f>
        <v>17603434.02</v>
      </c>
      <c r="H227" s="165">
        <f>SUM(H228+H229)</f>
        <v>4436530.54</v>
      </c>
      <c r="I227" s="225">
        <f t="shared" si="101"/>
        <v>25.202642478504316</v>
      </c>
    </row>
    <row r="228" spans="1:9" x14ac:dyDescent="0.25">
      <c r="A228" s="122" t="s">
        <v>170</v>
      </c>
      <c r="B228" s="117" t="s">
        <v>20</v>
      </c>
      <c r="C228" s="118" t="s">
        <v>10</v>
      </c>
      <c r="D228" s="125" t="s">
        <v>218</v>
      </c>
      <c r="E228" s="117" t="s">
        <v>169</v>
      </c>
      <c r="F228" s="165">
        <f>SUM(Лист1!G63)</f>
        <v>8098655.8799999999</v>
      </c>
      <c r="G228" s="165">
        <f>SUM(Лист1!H63)</f>
        <v>8098655.8799999999</v>
      </c>
      <c r="H228" s="165">
        <f>SUM(Лист1!I63)</f>
        <v>1608752.61</v>
      </c>
      <c r="I228" s="225">
        <f t="shared" si="101"/>
        <v>19.864439653163782</v>
      </c>
    </row>
    <row r="229" spans="1:9" x14ac:dyDescent="0.25">
      <c r="A229" s="156" t="s">
        <v>172</v>
      </c>
      <c r="B229" s="173" t="s">
        <v>20</v>
      </c>
      <c r="C229" s="118" t="s">
        <v>10</v>
      </c>
      <c r="D229" s="125" t="s">
        <v>218</v>
      </c>
      <c r="E229" s="124" t="s">
        <v>171</v>
      </c>
      <c r="F229" s="165">
        <f>SUM(Лист1!G64)</f>
        <v>9504778.1400000006</v>
      </c>
      <c r="G229" s="165">
        <f>SUM(Лист1!H64)</f>
        <v>9504778.1400000006</v>
      </c>
      <c r="H229" s="165">
        <f>SUM(Лист1!I64)</f>
        <v>2827777.93</v>
      </c>
      <c r="I229" s="225">
        <f t="shared" si="101"/>
        <v>29.75111978784178</v>
      </c>
    </row>
    <row r="230" spans="1:9" x14ac:dyDescent="0.25">
      <c r="A230" s="128" t="s">
        <v>232</v>
      </c>
      <c r="B230" s="117" t="s">
        <v>20</v>
      </c>
      <c r="C230" s="118" t="s">
        <v>10</v>
      </c>
      <c r="D230" s="125" t="s">
        <v>233</v>
      </c>
      <c r="E230" s="117" t="s">
        <v>8</v>
      </c>
      <c r="F230" s="165">
        <f>SUM(F231)</f>
        <v>11057231</v>
      </c>
      <c r="G230" s="165">
        <f t="shared" ref="G230:H230" si="115">SUM(G231)</f>
        <v>11057231</v>
      </c>
      <c r="H230" s="165">
        <f t="shared" si="115"/>
        <v>2408286</v>
      </c>
      <c r="I230" s="225">
        <f t="shared" si="101"/>
        <v>21.78019071863471</v>
      </c>
    </row>
    <row r="231" spans="1:9" ht="23.25" x14ac:dyDescent="0.25">
      <c r="A231" s="121" t="s">
        <v>16</v>
      </c>
      <c r="B231" s="117" t="s">
        <v>20</v>
      </c>
      <c r="C231" s="118" t="s">
        <v>10</v>
      </c>
      <c r="D231" s="125" t="s">
        <v>233</v>
      </c>
      <c r="E231" s="117" t="s">
        <v>17</v>
      </c>
      <c r="F231" s="165">
        <f>SUM(F232:F232)</f>
        <v>11057231</v>
      </c>
      <c r="G231" s="165">
        <f t="shared" ref="G231:H231" si="116">SUM(G232:G232)</f>
        <v>11057231</v>
      </c>
      <c r="H231" s="165">
        <f t="shared" si="116"/>
        <v>2408286</v>
      </c>
      <c r="I231" s="225">
        <f t="shared" si="101"/>
        <v>21.78019071863471</v>
      </c>
    </row>
    <row r="232" spans="1:9" x14ac:dyDescent="0.25">
      <c r="A232" s="122" t="s">
        <v>170</v>
      </c>
      <c r="B232" s="117" t="s">
        <v>20</v>
      </c>
      <c r="C232" s="118" t="s">
        <v>10</v>
      </c>
      <c r="D232" s="125" t="s">
        <v>233</v>
      </c>
      <c r="E232" s="117" t="s">
        <v>169</v>
      </c>
      <c r="F232" s="165">
        <f>SUM(Лист1!G124)</f>
        <v>11057231</v>
      </c>
      <c r="G232" s="165">
        <f>SUM(Лист1!H124)</f>
        <v>11057231</v>
      </c>
      <c r="H232" s="165">
        <f>SUM(Лист1!I124)</f>
        <v>2408286</v>
      </c>
      <c r="I232" s="225">
        <f t="shared" si="101"/>
        <v>21.78019071863471</v>
      </c>
    </row>
    <row r="233" spans="1:9" ht="51.75" x14ac:dyDescent="0.25">
      <c r="A233" s="123" t="s">
        <v>24</v>
      </c>
      <c r="B233" s="117" t="s">
        <v>20</v>
      </c>
      <c r="C233" s="118" t="s">
        <v>10</v>
      </c>
      <c r="D233" s="125" t="s">
        <v>136</v>
      </c>
      <c r="E233" s="124" t="s">
        <v>8</v>
      </c>
      <c r="F233" s="165">
        <f t="shared" ref="F233:H234" si="117">SUM(F234)</f>
        <v>24000</v>
      </c>
      <c r="G233" s="165">
        <f t="shared" si="117"/>
        <v>24000</v>
      </c>
      <c r="H233" s="165">
        <f t="shared" si="117"/>
        <v>6000</v>
      </c>
      <c r="I233" s="225">
        <f t="shared" si="101"/>
        <v>25</v>
      </c>
    </row>
    <row r="234" spans="1:9" ht="23.25" x14ac:dyDescent="0.25">
      <c r="A234" s="121" t="s">
        <v>16</v>
      </c>
      <c r="B234" s="117" t="s">
        <v>20</v>
      </c>
      <c r="C234" s="118" t="s">
        <v>10</v>
      </c>
      <c r="D234" s="125" t="s">
        <v>136</v>
      </c>
      <c r="E234" s="117" t="s">
        <v>17</v>
      </c>
      <c r="F234" s="165">
        <f t="shared" si="117"/>
        <v>24000</v>
      </c>
      <c r="G234" s="165">
        <f t="shared" si="117"/>
        <v>24000</v>
      </c>
      <c r="H234" s="165">
        <f t="shared" si="117"/>
        <v>6000</v>
      </c>
      <c r="I234" s="225">
        <f t="shared" si="101"/>
        <v>25</v>
      </c>
    </row>
    <row r="235" spans="1:9" x14ac:dyDescent="0.25">
      <c r="A235" s="122" t="s">
        <v>170</v>
      </c>
      <c r="B235" s="117" t="s">
        <v>20</v>
      </c>
      <c r="C235" s="118" t="s">
        <v>10</v>
      </c>
      <c r="D235" s="125" t="s">
        <v>136</v>
      </c>
      <c r="E235" s="117" t="s">
        <v>169</v>
      </c>
      <c r="F235" s="165">
        <f>SUM(Лист1!G127)</f>
        <v>24000</v>
      </c>
      <c r="G235" s="165">
        <f>SUM(Лист1!H127)</f>
        <v>24000</v>
      </c>
      <c r="H235" s="165">
        <f>SUM(Лист1!I127)</f>
        <v>6000</v>
      </c>
      <c r="I235" s="225">
        <f t="shared" si="101"/>
        <v>25</v>
      </c>
    </row>
    <row r="236" spans="1:9" x14ac:dyDescent="0.25">
      <c r="A236" s="120" t="s">
        <v>196</v>
      </c>
      <c r="B236" s="149" t="s">
        <v>20</v>
      </c>
      <c r="C236" s="145" t="s">
        <v>20</v>
      </c>
      <c r="D236" s="145" t="s">
        <v>130</v>
      </c>
      <c r="E236" s="146" t="s">
        <v>8</v>
      </c>
      <c r="F236" s="216">
        <f>SUM(F237+F242)</f>
        <v>1258300</v>
      </c>
      <c r="G236" s="216">
        <f t="shared" ref="G236" si="118">SUM(G237+G242)</f>
        <v>1258300</v>
      </c>
      <c r="H236" s="216">
        <f t="shared" ref="H236" si="119">SUM(H237+H242)</f>
        <v>12000</v>
      </c>
      <c r="I236" s="204">
        <f t="shared" si="101"/>
        <v>0.95366764682508143</v>
      </c>
    </row>
    <row r="237" spans="1:9" x14ac:dyDescent="0.25">
      <c r="A237" s="132" t="s">
        <v>279</v>
      </c>
      <c r="B237" s="124" t="s">
        <v>20</v>
      </c>
      <c r="C237" s="125" t="s">
        <v>20</v>
      </c>
      <c r="D237" s="125" t="s">
        <v>278</v>
      </c>
      <c r="E237" s="126" t="s">
        <v>8</v>
      </c>
      <c r="F237" s="165">
        <f>SUM(F240+F238)</f>
        <v>77500</v>
      </c>
      <c r="G237" s="165">
        <f>SUM(G240+G238)</f>
        <v>77500</v>
      </c>
      <c r="H237" s="165">
        <f>SUM(H240+H238)</f>
        <v>12000</v>
      </c>
      <c r="I237" s="225">
        <f t="shared" si="101"/>
        <v>15.483870967741936</v>
      </c>
    </row>
    <row r="238" spans="1:9" ht="35.450000000000003" customHeight="1" x14ac:dyDescent="0.25">
      <c r="A238" s="121" t="s">
        <v>32</v>
      </c>
      <c r="B238" s="117" t="s">
        <v>20</v>
      </c>
      <c r="C238" s="119" t="s">
        <v>20</v>
      </c>
      <c r="D238" s="125" t="s">
        <v>278</v>
      </c>
      <c r="E238" s="119" t="s">
        <v>33</v>
      </c>
      <c r="F238" s="226">
        <f>SUM(F239)</f>
        <v>9100</v>
      </c>
      <c r="G238" s="226">
        <f t="shared" ref="G238:H240" si="120">SUM(G239)</f>
        <v>9100</v>
      </c>
      <c r="H238" s="226">
        <f t="shared" si="120"/>
        <v>0</v>
      </c>
      <c r="I238" s="225">
        <f t="shared" si="101"/>
        <v>0</v>
      </c>
    </row>
    <row r="239" spans="1:9" x14ac:dyDescent="0.25">
      <c r="A239" s="121" t="s">
        <v>36</v>
      </c>
      <c r="B239" s="117" t="s">
        <v>20</v>
      </c>
      <c r="C239" s="119" t="s">
        <v>20</v>
      </c>
      <c r="D239" s="125" t="s">
        <v>278</v>
      </c>
      <c r="E239" s="119" t="s">
        <v>37</v>
      </c>
      <c r="F239" s="165">
        <f>SUM(Лист1!G319)</f>
        <v>9100</v>
      </c>
      <c r="G239" s="165">
        <f>SUM(Лист1!H319)</f>
        <v>9100</v>
      </c>
      <c r="H239" s="165">
        <f>SUM(Лист1!I319)</f>
        <v>0</v>
      </c>
      <c r="I239" s="225">
        <f t="shared" si="101"/>
        <v>0</v>
      </c>
    </row>
    <row r="240" spans="1:9" x14ac:dyDescent="0.25">
      <c r="A240" s="121" t="s">
        <v>12</v>
      </c>
      <c r="B240" s="117" t="s">
        <v>20</v>
      </c>
      <c r="C240" s="119" t="s">
        <v>20</v>
      </c>
      <c r="D240" s="125" t="s">
        <v>278</v>
      </c>
      <c r="E240" s="119" t="s">
        <v>13</v>
      </c>
      <c r="F240" s="226">
        <f>SUM(F241)</f>
        <v>68400</v>
      </c>
      <c r="G240" s="226">
        <f t="shared" si="120"/>
        <v>68400</v>
      </c>
      <c r="H240" s="226">
        <f t="shared" si="120"/>
        <v>12000</v>
      </c>
      <c r="I240" s="225">
        <f t="shared" si="101"/>
        <v>17.543859649122805</v>
      </c>
    </row>
    <row r="241" spans="1:9" ht="23.25" x14ac:dyDescent="0.25">
      <c r="A241" s="121" t="s">
        <v>180</v>
      </c>
      <c r="B241" s="117" t="s">
        <v>20</v>
      </c>
      <c r="C241" s="119" t="s">
        <v>20</v>
      </c>
      <c r="D241" s="125" t="s">
        <v>278</v>
      </c>
      <c r="E241" s="119" t="s">
        <v>15</v>
      </c>
      <c r="F241" s="165">
        <f>SUM(Лист1!G321)</f>
        <v>68400</v>
      </c>
      <c r="G241" s="165">
        <f>SUM(Лист1!H321)</f>
        <v>68400</v>
      </c>
      <c r="H241" s="165">
        <f>SUM(Лист1!I321)</f>
        <v>12000</v>
      </c>
      <c r="I241" s="225">
        <f t="shared" si="101"/>
        <v>17.543859649122805</v>
      </c>
    </row>
    <row r="242" spans="1:9" ht="26.25" x14ac:dyDescent="0.25">
      <c r="A242" s="128" t="s">
        <v>311</v>
      </c>
      <c r="B242" s="117" t="s">
        <v>20</v>
      </c>
      <c r="C242" s="119" t="s">
        <v>20</v>
      </c>
      <c r="D242" s="125" t="s">
        <v>219</v>
      </c>
      <c r="E242" s="124" t="s">
        <v>8</v>
      </c>
      <c r="F242" s="225">
        <f>SUM(F243)</f>
        <v>1180800</v>
      </c>
      <c r="G242" s="225">
        <f t="shared" ref="G242:H242" si="121">SUM(G243)</f>
        <v>1180800</v>
      </c>
      <c r="H242" s="225">
        <f t="shared" si="121"/>
        <v>0</v>
      </c>
      <c r="I242" s="225">
        <f t="shared" si="101"/>
        <v>0</v>
      </c>
    </row>
    <row r="243" spans="1:9" ht="23.25" x14ac:dyDescent="0.25">
      <c r="A243" s="121" t="s">
        <v>16</v>
      </c>
      <c r="B243" s="117" t="s">
        <v>20</v>
      </c>
      <c r="C243" s="119" t="s">
        <v>20</v>
      </c>
      <c r="D243" s="125" t="s">
        <v>219</v>
      </c>
      <c r="E243" s="124" t="s">
        <v>17</v>
      </c>
      <c r="F243" s="225">
        <f>SUM(F244:F245)</f>
        <v>1180800</v>
      </c>
      <c r="G243" s="225">
        <f t="shared" ref="G243" si="122">SUM(G244:G245)</f>
        <v>1180800</v>
      </c>
      <c r="H243" s="225">
        <f t="shared" ref="H243" si="123">SUM(H244:H245)</f>
        <v>0</v>
      </c>
      <c r="I243" s="225">
        <f t="shared" si="101"/>
        <v>0</v>
      </c>
    </row>
    <row r="244" spans="1:9" x14ac:dyDescent="0.25">
      <c r="A244" s="122" t="s">
        <v>170</v>
      </c>
      <c r="B244" s="117" t="s">
        <v>20</v>
      </c>
      <c r="C244" s="118" t="s">
        <v>20</v>
      </c>
      <c r="D244" s="125" t="s">
        <v>219</v>
      </c>
      <c r="E244" s="117" t="s">
        <v>169</v>
      </c>
      <c r="F244" s="225">
        <f>SUM(Лист1!G68)</f>
        <v>863100</v>
      </c>
      <c r="G244" s="225">
        <f>SUM(Лист1!H68)</f>
        <v>863100</v>
      </c>
      <c r="H244" s="225">
        <f>SUM(Лист1!I68)</f>
        <v>0</v>
      </c>
      <c r="I244" s="225">
        <f t="shared" si="101"/>
        <v>0</v>
      </c>
    </row>
    <row r="245" spans="1:9" x14ac:dyDescent="0.25">
      <c r="A245" s="156" t="s">
        <v>172</v>
      </c>
      <c r="B245" s="173" t="s">
        <v>20</v>
      </c>
      <c r="C245" s="174" t="s">
        <v>20</v>
      </c>
      <c r="D245" s="125" t="s">
        <v>219</v>
      </c>
      <c r="E245" s="173" t="s">
        <v>171</v>
      </c>
      <c r="F245" s="225">
        <f>SUM(Лист1!G69)</f>
        <v>317700</v>
      </c>
      <c r="G245" s="225">
        <f>SUM(Лист1!H69)</f>
        <v>317700</v>
      </c>
      <c r="H245" s="225">
        <f>SUM(Лист1!I69)</f>
        <v>0</v>
      </c>
      <c r="I245" s="225">
        <f t="shared" si="101"/>
        <v>0</v>
      </c>
    </row>
    <row r="246" spans="1:9" ht="15.75" x14ac:dyDescent="0.25">
      <c r="A246" s="120" t="s">
        <v>29</v>
      </c>
      <c r="B246" s="136" t="s">
        <v>20</v>
      </c>
      <c r="C246" s="139" t="s">
        <v>30</v>
      </c>
      <c r="D246" s="137" t="s">
        <v>130</v>
      </c>
      <c r="E246" s="139" t="s">
        <v>8</v>
      </c>
      <c r="F246" s="216">
        <f>SUM(F247+F252+F259)</f>
        <v>50121323.149999999</v>
      </c>
      <c r="G246" s="216">
        <f>SUM(G247+G252+G259)</f>
        <v>50121323.149999999</v>
      </c>
      <c r="H246" s="216">
        <f>SUM(H247+H252+H259)</f>
        <v>10861930.02</v>
      </c>
      <c r="I246" s="204">
        <f t="shared" si="101"/>
        <v>21.671275491856203</v>
      </c>
    </row>
    <row r="247" spans="1:9" ht="26.25" x14ac:dyDescent="0.25">
      <c r="A247" s="129" t="s">
        <v>31</v>
      </c>
      <c r="B247" s="124" t="s">
        <v>20</v>
      </c>
      <c r="C247" s="124" t="s">
        <v>30</v>
      </c>
      <c r="D247" s="160" t="s">
        <v>215</v>
      </c>
      <c r="E247" s="124" t="s">
        <v>8</v>
      </c>
      <c r="F247" s="165">
        <f>SUM(F248+F250)</f>
        <v>2251915</v>
      </c>
      <c r="G247" s="165">
        <f t="shared" ref="G247" si="124">SUM(G248+G250)</f>
        <v>2251915</v>
      </c>
      <c r="H247" s="165">
        <f t="shared" ref="H247" si="125">SUM(H248+H250)</f>
        <v>428588.59</v>
      </c>
      <c r="I247" s="225">
        <f t="shared" si="101"/>
        <v>19.032183275123618</v>
      </c>
    </row>
    <row r="248" spans="1:9" ht="34.5" x14ac:dyDescent="0.25">
      <c r="A248" s="121" t="s">
        <v>32</v>
      </c>
      <c r="B248" s="124" t="s">
        <v>20</v>
      </c>
      <c r="C248" s="124" t="s">
        <v>30</v>
      </c>
      <c r="D248" s="125" t="s">
        <v>215</v>
      </c>
      <c r="E248" s="124" t="s">
        <v>33</v>
      </c>
      <c r="F248" s="165">
        <f>SUM(F249)</f>
        <v>2223342</v>
      </c>
      <c r="G248" s="165">
        <f t="shared" ref="G248:H248" si="126">SUM(G249)</f>
        <v>2223342</v>
      </c>
      <c r="H248" s="165">
        <f t="shared" si="126"/>
        <v>425953.59</v>
      </c>
      <c r="I248" s="225">
        <f t="shared" si="101"/>
        <v>19.158257703942986</v>
      </c>
    </row>
    <row r="249" spans="1:9" x14ac:dyDescent="0.25">
      <c r="A249" s="121" t="s">
        <v>34</v>
      </c>
      <c r="B249" s="124" t="s">
        <v>20</v>
      </c>
      <c r="C249" s="124" t="s">
        <v>30</v>
      </c>
      <c r="D249" s="125" t="s">
        <v>215</v>
      </c>
      <c r="E249" s="124" t="s">
        <v>35</v>
      </c>
      <c r="F249" s="165">
        <f>SUM(Лист1!G73)</f>
        <v>2223342</v>
      </c>
      <c r="G249" s="165">
        <f>SUM(Лист1!H73)</f>
        <v>2223342</v>
      </c>
      <c r="H249" s="165">
        <f>SUM(Лист1!I73)</f>
        <v>425953.59</v>
      </c>
      <c r="I249" s="225">
        <f t="shared" si="101"/>
        <v>19.158257703942986</v>
      </c>
    </row>
    <row r="250" spans="1:9" x14ac:dyDescent="0.25">
      <c r="A250" s="121" t="s">
        <v>12</v>
      </c>
      <c r="B250" s="124" t="s">
        <v>20</v>
      </c>
      <c r="C250" s="124" t="s">
        <v>30</v>
      </c>
      <c r="D250" s="125" t="s">
        <v>215</v>
      </c>
      <c r="E250" s="124" t="s">
        <v>13</v>
      </c>
      <c r="F250" s="165">
        <f>SUM(F251)</f>
        <v>28573</v>
      </c>
      <c r="G250" s="165">
        <f t="shared" ref="G250:H250" si="127">SUM(G251)</f>
        <v>28573</v>
      </c>
      <c r="H250" s="165">
        <f t="shared" si="127"/>
        <v>2635</v>
      </c>
      <c r="I250" s="225">
        <f t="shared" si="101"/>
        <v>9.2219927903965289</v>
      </c>
    </row>
    <row r="251" spans="1:9" ht="23.25" x14ac:dyDescent="0.25">
      <c r="A251" s="121" t="s">
        <v>180</v>
      </c>
      <c r="B251" s="124" t="s">
        <v>20</v>
      </c>
      <c r="C251" s="124" t="s">
        <v>30</v>
      </c>
      <c r="D251" s="125" t="s">
        <v>215</v>
      </c>
      <c r="E251" s="124" t="s">
        <v>15</v>
      </c>
      <c r="F251" s="165">
        <f>SUM(Лист1!G75)</f>
        <v>28573</v>
      </c>
      <c r="G251" s="165">
        <f>SUM(Лист1!H75)</f>
        <v>28573</v>
      </c>
      <c r="H251" s="165">
        <f>SUM(Лист1!I75)</f>
        <v>2635</v>
      </c>
      <c r="I251" s="225">
        <f t="shared" si="101"/>
        <v>9.2219927903965289</v>
      </c>
    </row>
    <row r="252" spans="1:9" ht="26.25" x14ac:dyDescent="0.25">
      <c r="A252" s="128" t="s">
        <v>221</v>
      </c>
      <c r="B252" s="117" t="s">
        <v>20</v>
      </c>
      <c r="C252" s="119" t="s">
        <v>30</v>
      </c>
      <c r="D252" s="160" t="s">
        <v>222</v>
      </c>
      <c r="E252" s="117" t="s">
        <v>8</v>
      </c>
      <c r="F252" s="165">
        <f>SUM(F253+F255+F257)</f>
        <v>47729408.149999999</v>
      </c>
      <c r="G252" s="165">
        <f t="shared" ref="G252" si="128">SUM(G253+G255+G257)</f>
        <v>47729408.149999999</v>
      </c>
      <c r="H252" s="165">
        <f t="shared" ref="H252" si="129">SUM(H253+H255+H257)</f>
        <v>10433341.43</v>
      </c>
      <c r="I252" s="225">
        <f t="shared" si="101"/>
        <v>21.859356389274648</v>
      </c>
    </row>
    <row r="253" spans="1:9" ht="36.6" customHeight="1" x14ac:dyDescent="0.25">
      <c r="A253" s="121" t="s">
        <v>32</v>
      </c>
      <c r="B253" s="124" t="s">
        <v>20</v>
      </c>
      <c r="C253" s="124" t="s">
        <v>30</v>
      </c>
      <c r="D253" s="160" t="s">
        <v>222</v>
      </c>
      <c r="E253" s="117" t="s">
        <v>33</v>
      </c>
      <c r="F253" s="165">
        <f>SUM(F254)</f>
        <v>44622268</v>
      </c>
      <c r="G253" s="165">
        <f t="shared" ref="G253:H253" si="130">SUM(G254)</f>
        <v>44622268</v>
      </c>
      <c r="H253" s="165">
        <f t="shared" si="130"/>
        <v>9651823.7599999998</v>
      </c>
      <c r="I253" s="225">
        <f t="shared" si="101"/>
        <v>21.630060937288082</v>
      </c>
    </row>
    <row r="254" spans="1:9" x14ac:dyDescent="0.25">
      <c r="A254" s="121" t="s">
        <v>36</v>
      </c>
      <c r="B254" s="124" t="s">
        <v>20</v>
      </c>
      <c r="C254" s="124" t="s">
        <v>30</v>
      </c>
      <c r="D254" s="160" t="s">
        <v>222</v>
      </c>
      <c r="E254" s="117" t="s">
        <v>37</v>
      </c>
      <c r="F254" s="165">
        <f>SUM(Лист1!G78)</f>
        <v>44622268</v>
      </c>
      <c r="G254" s="165">
        <f>SUM(Лист1!H78)</f>
        <v>44622268</v>
      </c>
      <c r="H254" s="165">
        <f>SUM(Лист1!I78)</f>
        <v>9651823.7599999998</v>
      </c>
      <c r="I254" s="225">
        <f t="shared" si="101"/>
        <v>21.630060937288082</v>
      </c>
    </row>
    <row r="255" spans="1:9" x14ac:dyDescent="0.25">
      <c r="A255" s="121" t="s">
        <v>12</v>
      </c>
      <c r="B255" s="124" t="s">
        <v>20</v>
      </c>
      <c r="C255" s="124" t="s">
        <v>30</v>
      </c>
      <c r="D255" s="160" t="s">
        <v>222</v>
      </c>
      <c r="E255" s="117" t="s">
        <v>13</v>
      </c>
      <c r="F255" s="165">
        <f>SUM(F256)</f>
        <v>2789140.15</v>
      </c>
      <c r="G255" s="165">
        <f t="shared" ref="G255:H255" si="131">SUM(G256)</f>
        <v>2789140.15</v>
      </c>
      <c r="H255" s="165">
        <f t="shared" si="131"/>
        <v>543434.98</v>
      </c>
      <c r="I255" s="225">
        <f t="shared" si="101"/>
        <v>19.483961033654047</v>
      </c>
    </row>
    <row r="256" spans="1:9" ht="23.25" x14ac:dyDescent="0.25">
      <c r="A256" s="121" t="s">
        <v>180</v>
      </c>
      <c r="B256" s="124" t="s">
        <v>20</v>
      </c>
      <c r="C256" s="124" t="s">
        <v>30</v>
      </c>
      <c r="D256" s="160" t="s">
        <v>222</v>
      </c>
      <c r="E256" s="117" t="s">
        <v>15</v>
      </c>
      <c r="F256" s="165">
        <f>SUM(Лист1!G80)</f>
        <v>2789140.15</v>
      </c>
      <c r="G256" s="165">
        <f>SUM(Лист1!H80)</f>
        <v>2789140.15</v>
      </c>
      <c r="H256" s="165">
        <f>SUM(Лист1!I80)</f>
        <v>543434.98</v>
      </c>
      <c r="I256" s="225">
        <f t="shared" si="101"/>
        <v>19.483961033654047</v>
      </c>
    </row>
    <row r="257" spans="1:9" x14ac:dyDescent="0.25">
      <c r="A257" s="121" t="s">
        <v>38</v>
      </c>
      <c r="B257" s="117" t="s">
        <v>20</v>
      </c>
      <c r="C257" s="119" t="s">
        <v>30</v>
      </c>
      <c r="D257" s="160" t="s">
        <v>222</v>
      </c>
      <c r="E257" s="117" t="s">
        <v>39</v>
      </c>
      <c r="F257" s="165">
        <f>SUM(Лист1!G81)</f>
        <v>318000</v>
      </c>
      <c r="G257" s="165">
        <f>SUM(Лист1!H81)</f>
        <v>318000</v>
      </c>
      <c r="H257" s="165">
        <f>SUM(Лист1!I81)</f>
        <v>238082.69</v>
      </c>
      <c r="I257" s="225">
        <f t="shared" si="101"/>
        <v>74.868770440251581</v>
      </c>
    </row>
    <row r="258" spans="1:9" x14ac:dyDescent="0.25">
      <c r="A258" s="121" t="s">
        <v>160</v>
      </c>
      <c r="B258" s="117" t="s">
        <v>20</v>
      </c>
      <c r="C258" s="119" t="s">
        <v>30</v>
      </c>
      <c r="D258" s="160" t="s">
        <v>222</v>
      </c>
      <c r="E258" s="117" t="s">
        <v>159</v>
      </c>
      <c r="F258" s="165">
        <f>SUM(Лист1!G82)</f>
        <v>318000</v>
      </c>
      <c r="G258" s="165">
        <f>SUM(Лист1!H82)</f>
        <v>318000</v>
      </c>
      <c r="H258" s="165">
        <f>SUM(Лист1!I82)</f>
        <v>238082.69</v>
      </c>
      <c r="I258" s="225">
        <f t="shared" si="101"/>
        <v>74.868770440251581</v>
      </c>
    </row>
    <row r="259" spans="1:9" x14ac:dyDescent="0.25">
      <c r="A259" s="132" t="s">
        <v>223</v>
      </c>
      <c r="B259" s="142" t="s">
        <v>20</v>
      </c>
      <c r="C259" s="142" t="s">
        <v>30</v>
      </c>
      <c r="D259" s="160" t="s">
        <v>224</v>
      </c>
      <c r="E259" s="142" t="s">
        <v>8</v>
      </c>
      <c r="F259" s="225">
        <f>SUM(F260)</f>
        <v>140000</v>
      </c>
      <c r="G259" s="225">
        <f t="shared" ref="G259:H259" si="132">SUM(G260)</f>
        <v>140000</v>
      </c>
      <c r="H259" s="225">
        <f t="shared" si="132"/>
        <v>0</v>
      </c>
      <c r="I259" s="225">
        <f t="shared" si="101"/>
        <v>0</v>
      </c>
    </row>
    <row r="260" spans="1:9" ht="40.15" customHeight="1" x14ac:dyDescent="0.25">
      <c r="A260" s="121" t="s">
        <v>32</v>
      </c>
      <c r="B260" s="117" t="s">
        <v>20</v>
      </c>
      <c r="C260" s="117" t="s">
        <v>30</v>
      </c>
      <c r="D260" s="160" t="s">
        <v>224</v>
      </c>
      <c r="E260" s="117" t="s">
        <v>33</v>
      </c>
      <c r="F260" s="225">
        <f t="shared" ref="F260:H260" si="133">SUM(F261)</f>
        <v>140000</v>
      </c>
      <c r="G260" s="225">
        <f t="shared" si="133"/>
        <v>140000</v>
      </c>
      <c r="H260" s="225">
        <f t="shared" si="133"/>
        <v>0</v>
      </c>
      <c r="I260" s="225">
        <f t="shared" si="101"/>
        <v>0</v>
      </c>
    </row>
    <row r="261" spans="1:9" x14ac:dyDescent="0.25">
      <c r="A261" s="121" t="s">
        <v>36</v>
      </c>
      <c r="B261" s="117" t="s">
        <v>20</v>
      </c>
      <c r="C261" s="117" t="s">
        <v>30</v>
      </c>
      <c r="D261" s="160" t="s">
        <v>224</v>
      </c>
      <c r="E261" s="117" t="s">
        <v>37</v>
      </c>
      <c r="F261" s="225">
        <f>SUM(Лист1!G85)</f>
        <v>140000</v>
      </c>
      <c r="G261" s="225">
        <f>SUM(Лист1!H85)</f>
        <v>140000</v>
      </c>
      <c r="H261" s="225">
        <f>SUM(Лист1!I85)</f>
        <v>0</v>
      </c>
      <c r="I261" s="225">
        <f t="shared" si="101"/>
        <v>0</v>
      </c>
    </row>
    <row r="262" spans="1:9" ht="18" x14ac:dyDescent="0.25">
      <c r="A262" s="143" t="s">
        <v>197</v>
      </c>
      <c r="B262" s="179" t="s">
        <v>65</v>
      </c>
      <c r="C262" s="180" t="s">
        <v>7</v>
      </c>
      <c r="D262" s="180" t="s">
        <v>130</v>
      </c>
      <c r="E262" s="180" t="s">
        <v>8</v>
      </c>
      <c r="F262" s="216">
        <f>SUM(F263+F292+F285)</f>
        <v>52920691</v>
      </c>
      <c r="G262" s="216">
        <f>SUM(G263+G292+G285)</f>
        <v>52920691</v>
      </c>
      <c r="H262" s="216">
        <f>SUM(H263+H292+H285)</f>
        <v>11444897.27</v>
      </c>
      <c r="I262" s="204">
        <f t="shared" si="101"/>
        <v>21.626507616841209</v>
      </c>
    </row>
    <row r="263" spans="1:9" x14ac:dyDescent="0.25">
      <c r="A263" s="120" t="s">
        <v>66</v>
      </c>
      <c r="B263" s="144" t="s">
        <v>65</v>
      </c>
      <c r="C263" s="144" t="s">
        <v>22</v>
      </c>
      <c r="D263" s="147" t="s">
        <v>130</v>
      </c>
      <c r="E263" s="148" t="s">
        <v>8</v>
      </c>
      <c r="F263" s="216">
        <f>SUM(F264+F267+F276+F273+F270+F279+F282)</f>
        <v>37933538</v>
      </c>
      <c r="G263" s="216">
        <f>SUM(G264+G267+G276+G273+G270+G279+G282)</f>
        <v>37933538</v>
      </c>
      <c r="H263" s="216">
        <f>SUM(H264+H267+H276+H273+H270+H279+H282)</f>
        <v>8532302</v>
      </c>
      <c r="I263" s="204">
        <f t="shared" si="101"/>
        <v>22.492766163809979</v>
      </c>
    </row>
    <row r="264" spans="1:9" x14ac:dyDescent="0.25">
      <c r="A264" s="193" t="s">
        <v>74</v>
      </c>
      <c r="B264" s="117" t="s">
        <v>65</v>
      </c>
      <c r="C264" s="119" t="s">
        <v>22</v>
      </c>
      <c r="D264" s="160" t="s">
        <v>235</v>
      </c>
      <c r="E264" s="119" t="s">
        <v>8</v>
      </c>
      <c r="F264" s="165">
        <f>SUM(F265)</f>
        <v>8709315</v>
      </c>
      <c r="G264" s="165">
        <f t="shared" ref="G264:H264" si="134">SUM(G265)</f>
        <v>8709315</v>
      </c>
      <c r="H264" s="165">
        <f t="shared" si="134"/>
        <v>2065998</v>
      </c>
      <c r="I264" s="225">
        <f t="shared" si="101"/>
        <v>23.721704864274631</v>
      </c>
    </row>
    <row r="265" spans="1:9" ht="23.25" x14ac:dyDescent="0.25">
      <c r="A265" s="121" t="s">
        <v>16</v>
      </c>
      <c r="B265" s="117" t="s">
        <v>65</v>
      </c>
      <c r="C265" s="119" t="s">
        <v>22</v>
      </c>
      <c r="D265" s="160" t="s">
        <v>235</v>
      </c>
      <c r="E265" s="117" t="s">
        <v>17</v>
      </c>
      <c r="F265" s="165">
        <f>SUM(F266:F266)</f>
        <v>8709315</v>
      </c>
      <c r="G265" s="165">
        <f t="shared" ref="G265:H265" si="135">SUM(G266:G266)</f>
        <v>8709315</v>
      </c>
      <c r="H265" s="165">
        <f t="shared" si="135"/>
        <v>2065998</v>
      </c>
      <c r="I265" s="225">
        <f t="shared" si="101"/>
        <v>23.721704864274631</v>
      </c>
    </row>
    <row r="266" spans="1:9" x14ac:dyDescent="0.25">
      <c r="A266" s="122" t="s">
        <v>170</v>
      </c>
      <c r="B266" s="117" t="s">
        <v>65</v>
      </c>
      <c r="C266" s="119" t="s">
        <v>22</v>
      </c>
      <c r="D266" s="160" t="s">
        <v>235</v>
      </c>
      <c r="E266" s="117" t="s">
        <v>169</v>
      </c>
      <c r="F266" s="165">
        <f>SUM(Лист1!G132)</f>
        <v>8709315</v>
      </c>
      <c r="G266" s="165">
        <f>SUM(Лист1!H132)</f>
        <v>8709315</v>
      </c>
      <c r="H266" s="165">
        <f>SUM(Лист1!I132)</f>
        <v>2065998</v>
      </c>
      <c r="I266" s="225">
        <f t="shared" si="101"/>
        <v>23.721704864274631</v>
      </c>
    </row>
    <row r="267" spans="1:9" x14ac:dyDescent="0.25">
      <c r="A267" s="128" t="s">
        <v>238</v>
      </c>
      <c r="B267" s="117" t="s">
        <v>65</v>
      </c>
      <c r="C267" s="119" t="s">
        <v>22</v>
      </c>
      <c r="D267" s="160" t="s">
        <v>239</v>
      </c>
      <c r="E267" s="119" t="s">
        <v>8</v>
      </c>
      <c r="F267" s="165">
        <f>SUM(F268)</f>
        <v>18201090</v>
      </c>
      <c r="G267" s="165">
        <f t="shared" ref="G267:H267" si="136">SUM(G268)</f>
        <v>18201090</v>
      </c>
      <c r="H267" s="165">
        <f t="shared" si="136"/>
        <v>4459604</v>
      </c>
      <c r="I267" s="225">
        <f t="shared" si="101"/>
        <v>24.501851262754045</v>
      </c>
    </row>
    <row r="268" spans="1:9" ht="24.75" x14ac:dyDescent="0.25">
      <c r="A268" s="194" t="s">
        <v>16</v>
      </c>
      <c r="B268" s="117" t="s">
        <v>65</v>
      </c>
      <c r="C268" s="119" t="s">
        <v>22</v>
      </c>
      <c r="D268" s="160" t="s">
        <v>239</v>
      </c>
      <c r="E268" s="117" t="s">
        <v>17</v>
      </c>
      <c r="F268" s="165">
        <f>SUM(F269:F269)</f>
        <v>18201090</v>
      </c>
      <c r="G268" s="165">
        <f t="shared" ref="G268:H268" si="137">SUM(G269:G269)</f>
        <v>18201090</v>
      </c>
      <c r="H268" s="165">
        <f t="shared" si="137"/>
        <v>4459604</v>
      </c>
      <c r="I268" s="225">
        <f t="shared" si="101"/>
        <v>24.501851262754045</v>
      </c>
    </row>
    <row r="269" spans="1:9" x14ac:dyDescent="0.25">
      <c r="A269" s="122" t="s">
        <v>170</v>
      </c>
      <c r="B269" s="117" t="s">
        <v>65</v>
      </c>
      <c r="C269" s="119" t="s">
        <v>22</v>
      </c>
      <c r="D269" s="160" t="s">
        <v>239</v>
      </c>
      <c r="E269" s="117" t="s">
        <v>169</v>
      </c>
      <c r="F269" s="165">
        <f>SUM(Лист1!G138)</f>
        <v>18201090</v>
      </c>
      <c r="G269" s="165">
        <f>SUM(Лист1!H138)</f>
        <v>18201090</v>
      </c>
      <c r="H269" s="165">
        <f>SUM(Лист1!I138)</f>
        <v>4459604</v>
      </c>
      <c r="I269" s="225">
        <f t="shared" si="101"/>
        <v>24.501851262754045</v>
      </c>
    </row>
    <row r="270" spans="1:9" ht="64.5" x14ac:dyDescent="0.25">
      <c r="A270" s="262" t="s">
        <v>241</v>
      </c>
      <c r="B270" s="277" t="s">
        <v>65</v>
      </c>
      <c r="C270" s="278" t="s">
        <v>22</v>
      </c>
      <c r="D270" s="276" t="s">
        <v>242</v>
      </c>
      <c r="E270" s="278" t="s">
        <v>8</v>
      </c>
      <c r="F270" s="225">
        <f>SUM(F272)</f>
        <v>2685000</v>
      </c>
      <c r="G270" s="225">
        <f>SUM(G272)</f>
        <v>2685000</v>
      </c>
      <c r="H270" s="225">
        <f>SUM(H272)</f>
        <v>626200</v>
      </c>
      <c r="I270" s="225">
        <f t="shared" si="101"/>
        <v>23.32216014897579</v>
      </c>
    </row>
    <row r="271" spans="1:9" ht="23.25" x14ac:dyDescent="0.25">
      <c r="A271" s="156" t="s">
        <v>16</v>
      </c>
      <c r="B271" s="173" t="s">
        <v>65</v>
      </c>
      <c r="C271" s="275" t="s">
        <v>22</v>
      </c>
      <c r="D271" s="276" t="s">
        <v>242</v>
      </c>
      <c r="E271" s="173" t="s">
        <v>17</v>
      </c>
      <c r="F271" s="225">
        <f>SUM(F272)</f>
        <v>2685000</v>
      </c>
      <c r="G271" s="225">
        <f>SUM(G272)</f>
        <v>2685000</v>
      </c>
      <c r="H271" s="225">
        <f>SUM(H272)</f>
        <v>626200</v>
      </c>
      <c r="I271" s="225">
        <f t="shared" si="101"/>
        <v>23.32216014897579</v>
      </c>
    </row>
    <row r="272" spans="1:9" x14ac:dyDescent="0.25">
      <c r="A272" s="272" t="s">
        <v>170</v>
      </c>
      <c r="B272" s="173" t="s">
        <v>65</v>
      </c>
      <c r="C272" s="275" t="s">
        <v>22</v>
      </c>
      <c r="D272" s="276" t="s">
        <v>242</v>
      </c>
      <c r="E272" s="173" t="s">
        <v>169</v>
      </c>
      <c r="F272" s="225">
        <f>SUM(Лист1!G144)</f>
        <v>2685000</v>
      </c>
      <c r="G272" s="225">
        <f>SUM(Лист1!H144)</f>
        <v>2685000</v>
      </c>
      <c r="H272" s="225">
        <f>SUM(Лист1!I144)</f>
        <v>626200</v>
      </c>
      <c r="I272" s="225">
        <f t="shared" ref="I272:I335" si="138">SUM(H272/G272*100)</f>
        <v>23.32216014897579</v>
      </c>
    </row>
    <row r="273" spans="1:9" ht="77.25" x14ac:dyDescent="0.25">
      <c r="A273" s="128" t="s">
        <v>236</v>
      </c>
      <c r="B273" s="142" t="s">
        <v>65</v>
      </c>
      <c r="C273" s="162" t="s">
        <v>22</v>
      </c>
      <c r="D273" s="160" t="s">
        <v>237</v>
      </c>
      <c r="E273" s="162" t="s">
        <v>8</v>
      </c>
      <c r="F273" s="225">
        <f>SUM(F275)</f>
        <v>5982195</v>
      </c>
      <c r="G273" s="225">
        <f t="shared" ref="G273" si="139">SUM(G275)</f>
        <v>5982195</v>
      </c>
      <c r="H273" s="225">
        <f t="shared" ref="H273" si="140">SUM(H275)</f>
        <v>1353500</v>
      </c>
      <c r="I273" s="225">
        <f t="shared" si="138"/>
        <v>22.6254744287005</v>
      </c>
    </row>
    <row r="274" spans="1:9" ht="23.25" x14ac:dyDescent="0.25">
      <c r="A274" s="121" t="s">
        <v>16</v>
      </c>
      <c r="B274" s="117" t="s">
        <v>65</v>
      </c>
      <c r="C274" s="119" t="s">
        <v>22</v>
      </c>
      <c r="D274" s="160" t="s">
        <v>237</v>
      </c>
      <c r="E274" s="117" t="s">
        <v>17</v>
      </c>
      <c r="F274" s="225">
        <f>SUM(F275)</f>
        <v>5982195</v>
      </c>
      <c r="G274" s="225">
        <f t="shared" ref="G274:H274" si="141">SUM(G275)</f>
        <v>5982195</v>
      </c>
      <c r="H274" s="225">
        <f t="shared" si="141"/>
        <v>1353500</v>
      </c>
      <c r="I274" s="225">
        <f t="shared" si="138"/>
        <v>22.6254744287005</v>
      </c>
    </row>
    <row r="275" spans="1:9" x14ac:dyDescent="0.25">
      <c r="A275" s="122" t="s">
        <v>170</v>
      </c>
      <c r="B275" s="117" t="s">
        <v>65</v>
      </c>
      <c r="C275" s="119" t="s">
        <v>22</v>
      </c>
      <c r="D275" s="160" t="s">
        <v>237</v>
      </c>
      <c r="E275" s="117" t="s">
        <v>169</v>
      </c>
      <c r="F275" s="225">
        <f>SUM(Лист1!G135)</f>
        <v>5982195</v>
      </c>
      <c r="G275" s="225">
        <f>SUM(Лист1!H135)</f>
        <v>5982195</v>
      </c>
      <c r="H275" s="225">
        <f>SUM(Лист1!I135)</f>
        <v>1353500</v>
      </c>
      <c r="I275" s="225">
        <f t="shared" si="138"/>
        <v>22.6254744287005</v>
      </c>
    </row>
    <row r="276" spans="1:9" ht="60.75" x14ac:dyDescent="0.25">
      <c r="A276" s="157" t="s">
        <v>67</v>
      </c>
      <c r="B276" s="142" t="s">
        <v>65</v>
      </c>
      <c r="C276" s="162" t="s">
        <v>22</v>
      </c>
      <c r="D276" s="160" t="s">
        <v>137</v>
      </c>
      <c r="E276" s="162" t="s">
        <v>8</v>
      </c>
      <c r="F276" s="225">
        <f>SUM(F277)</f>
        <v>111600</v>
      </c>
      <c r="G276" s="225">
        <f t="shared" ref="G276:H276" si="142">SUM(G277)</f>
        <v>111600</v>
      </c>
      <c r="H276" s="225">
        <f t="shared" si="142"/>
        <v>27000</v>
      </c>
      <c r="I276" s="225">
        <f t="shared" si="138"/>
        <v>24.193548387096776</v>
      </c>
    </row>
    <row r="277" spans="1:9" ht="23.25" x14ac:dyDescent="0.25">
      <c r="A277" s="121" t="s">
        <v>16</v>
      </c>
      <c r="B277" s="117" t="s">
        <v>65</v>
      </c>
      <c r="C277" s="119" t="s">
        <v>22</v>
      </c>
      <c r="D277" s="160" t="s">
        <v>137</v>
      </c>
      <c r="E277" s="117" t="s">
        <v>17</v>
      </c>
      <c r="F277" s="225">
        <f>SUM(F278:F278)</f>
        <v>111600</v>
      </c>
      <c r="G277" s="225">
        <f t="shared" ref="G277:H277" si="143">SUM(G278:G278)</f>
        <v>111600</v>
      </c>
      <c r="H277" s="225">
        <f t="shared" si="143"/>
        <v>27000</v>
      </c>
      <c r="I277" s="225">
        <f t="shared" si="138"/>
        <v>24.193548387096776</v>
      </c>
    </row>
    <row r="278" spans="1:9" x14ac:dyDescent="0.25">
      <c r="A278" s="122" t="s">
        <v>170</v>
      </c>
      <c r="B278" s="117" t="s">
        <v>65</v>
      </c>
      <c r="C278" s="119" t="s">
        <v>22</v>
      </c>
      <c r="D278" s="160" t="s">
        <v>137</v>
      </c>
      <c r="E278" s="117" t="s">
        <v>169</v>
      </c>
      <c r="F278" s="205">
        <f>SUM(Лист1!G141)</f>
        <v>111600</v>
      </c>
      <c r="G278" s="205">
        <f>SUM(Лист1!H141)</f>
        <v>111600</v>
      </c>
      <c r="H278" s="205">
        <f>SUM(Лист1!I141)</f>
        <v>27000</v>
      </c>
      <c r="I278" s="225">
        <f t="shared" si="138"/>
        <v>24.193548387096776</v>
      </c>
    </row>
    <row r="279" spans="1:9" ht="51.75" x14ac:dyDescent="0.25">
      <c r="A279" s="262" t="s">
        <v>355</v>
      </c>
      <c r="B279" s="277" t="s">
        <v>65</v>
      </c>
      <c r="C279" s="278" t="s">
        <v>22</v>
      </c>
      <c r="D279" s="276" t="s">
        <v>354</v>
      </c>
      <c r="E279" s="278" t="s">
        <v>8</v>
      </c>
      <c r="F279" s="205">
        <f t="shared" ref="F279:H280" si="144">SUM(F280)</f>
        <v>1702128</v>
      </c>
      <c r="G279" s="205">
        <f t="shared" si="144"/>
        <v>1702128</v>
      </c>
      <c r="H279" s="205">
        <f t="shared" si="144"/>
        <v>0</v>
      </c>
      <c r="I279" s="224">
        <f t="shared" si="138"/>
        <v>0</v>
      </c>
    </row>
    <row r="280" spans="1:9" ht="23.25" x14ac:dyDescent="0.25">
      <c r="A280" s="156" t="s">
        <v>16</v>
      </c>
      <c r="B280" s="173" t="s">
        <v>65</v>
      </c>
      <c r="C280" s="275" t="s">
        <v>22</v>
      </c>
      <c r="D280" s="276" t="s">
        <v>354</v>
      </c>
      <c r="E280" s="173" t="s">
        <v>17</v>
      </c>
      <c r="F280" s="205">
        <f t="shared" si="144"/>
        <v>1702128</v>
      </c>
      <c r="G280" s="205">
        <f t="shared" si="144"/>
        <v>1702128</v>
      </c>
      <c r="H280" s="205">
        <f t="shared" si="144"/>
        <v>0</v>
      </c>
      <c r="I280" s="204">
        <f t="shared" si="138"/>
        <v>0</v>
      </c>
    </row>
    <row r="281" spans="1:9" x14ac:dyDescent="0.25">
      <c r="A281" s="272" t="s">
        <v>170</v>
      </c>
      <c r="B281" s="173" t="s">
        <v>65</v>
      </c>
      <c r="C281" s="275" t="s">
        <v>22</v>
      </c>
      <c r="D281" s="276" t="s">
        <v>354</v>
      </c>
      <c r="E281" s="173" t="s">
        <v>169</v>
      </c>
      <c r="F281" s="205">
        <f>SUM(Лист1!G147)</f>
        <v>1702128</v>
      </c>
      <c r="G281" s="205">
        <f>SUM(Лист1!H147)</f>
        <v>1702128</v>
      </c>
      <c r="H281" s="205">
        <f>SUM(Лист1!I147)</f>
        <v>0</v>
      </c>
      <c r="I281" s="204">
        <f t="shared" si="138"/>
        <v>0</v>
      </c>
    </row>
    <row r="282" spans="1:9" x14ac:dyDescent="0.25">
      <c r="A282" s="157" t="s">
        <v>374</v>
      </c>
      <c r="B282" s="142" t="s">
        <v>65</v>
      </c>
      <c r="C282" s="162" t="s">
        <v>22</v>
      </c>
      <c r="D282" s="160" t="s">
        <v>375</v>
      </c>
      <c r="E282" s="162" t="s">
        <v>8</v>
      </c>
      <c r="F282" s="225">
        <f t="shared" ref="F282:H283" si="145">SUM(F283)</f>
        <v>542210</v>
      </c>
      <c r="G282" s="225">
        <f t="shared" si="145"/>
        <v>542210</v>
      </c>
      <c r="H282" s="225">
        <f t="shared" si="145"/>
        <v>0</v>
      </c>
      <c r="I282" s="204">
        <f t="shared" si="138"/>
        <v>0</v>
      </c>
    </row>
    <row r="283" spans="1:9" ht="23.25" x14ac:dyDescent="0.25">
      <c r="A283" s="121" t="s">
        <v>16</v>
      </c>
      <c r="B283" s="117" t="s">
        <v>65</v>
      </c>
      <c r="C283" s="119" t="s">
        <v>22</v>
      </c>
      <c r="D283" s="160" t="s">
        <v>375</v>
      </c>
      <c r="E283" s="117" t="s">
        <v>17</v>
      </c>
      <c r="F283" s="225">
        <f t="shared" si="145"/>
        <v>542210</v>
      </c>
      <c r="G283" s="225">
        <f t="shared" si="145"/>
        <v>542210</v>
      </c>
      <c r="H283" s="225">
        <f t="shared" si="145"/>
        <v>0</v>
      </c>
      <c r="I283" s="204">
        <f t="shared" si="138"/>
        <v>0</v>
      </c>
    </row>
    <row r="284" spans="1:9" x14ac:dyDescent="0.25">
      <c r="A284" s="122" t="s">
        <v>170</v>
      </c>
      <c r="B284" s="117" t="s">
        <v>65</v>
      </c>
      <c r="C284" s="119" t="s">
        <v>22</v>
      </c>
      <c r="D284" s="160" t="s">
        <v>375</v>
      </c>
      <c r="E284" s="117" t="s">
        <v>169</v>
      </c>
      <c r="F284" s="205">
        <f>SUM(Лист1!G150)</f>
        <v>542210</v>
      </c>
      <c r="G284" s="205">
        <f>SUM(Лист1!H150)</f>
        <v>542210</v>
      </c>
      <c r="H284" s="205">
        <f>SUM(Лист1!I150)</f>
        <v>0</v>
      </c>
      <c r="I284" s="204">
        <f t="shared" si="138"/>
        <v>0</v>
      </c>
    </row>
    <row r="285" spans="1:9" x14ac:dyDescent="0.25">
      <c r="A285" s="116" t="s">
        <v>188</v>
      </c>
      <c r="B285" s="206" t="s">
        <v>65</v>
      </c>
      <c r="C285" s="208" t="s">
        <v>26</v>
      </c>
      <c r="D285" s="207" t="s">
        <v>130</v>
      </c>
      <c r="E285" s="208" t="s">
        <v>8</v>
      </c>
      <c r="F285" s="238">
        <f>SUM(F286+F289)</f>
        <v>3687326</v>
      </c>
      <c r="G285" s="238">
        <f t="shared" ref="G285" si="146">SUM(G286+G289)</f>
        <v>3687326</v>
      </c>
      <c r="H285" s="238">
        <f t="shared" ref="H285" si="147">SUM(H286+H289)</f>
        <v>829725</v>
      </c>
      <c r="I285" s="204">
        <f t="shared" si="138"/>
        <v>22.50207874215624</v>
      </c>
    </row>
    <row r="286" spans="1:9" x14ac:dyDescent="0.25">
      <c r="A286" s="128" t="s">
        <v>75</v>
      </c>
      <c r="B286" s="142" t="s">
        <v>65</v>
      </c>
      <c r="C286" s="162" t="s">
        <v>26</v>
      </c>
      <c r="D286" s="160" t="s">
        <v>240</v>
      </c>
      <c r="E286" s="162" t="s">
        <v>8</v>
      </c>
      <c r="F286" s="225">
        <f t="shared" ref="F286:H287" si="148">SUM(F287)</f>
        <v>1152326</v>
      </c>
      <c r="G286" s="225">
        <f t="shared" si="148"/>
        <v>1152326</v>
      </c>
      <c r="H286" s="225">
        <f t="shared" si="148"/>
        <v>302925</v>
      </c>
      <c r="I286" s="225">
        <f t="shared" si="138"/>
        <v>26.288133739931236</v>
      </c>
    </row>
    <row r="287" spans="1:9" ht="23.25" x14ac:dyDescent="0.25">
      <c r="A287" s="121" t="s">
        <v>16</v>
      </c>
      <c r="B287" s="142" t="s">
        <v>65</v>
      </c>
      <c r="C287" s="162" t="s">
        <v>26</v>
      </c>
      <c r="D287" s="160" t="s">
        <v>240</v>
      </c>
      <c r="E287" s="142" t="s">
        <v>17</v>
      </c>
      <c r="F287" s="225">
        <f t="shared" si="148"/>
        <v>1152326</v>
      </c>
      <c r="G287" s="225">
        <f t="shared" si="148"/>
        <v>1152326</v>
      </c>
      <c r="H287" s="225">
        <f t="shared" si="148"/>
        <v>302925</v>
      </c>
      <c r="I287" s="225">
        <f t="shared" si="138"/>
        <v>26.288133739931236</v>
      </c>
    </row>
    <row r="288" spans="1:9" x14ac:dyDescent="0.25">
      <c r="A288" s="122" t="s">
        <v>170</v>
      </c>
      <c r="B288" s="142" t="s">
        <v>65</v>
      </c>
      <c r="C288" s="162" t="s">
        <v>26</v>
      </c>
      <c r="D288" s="160" t="s">
        <v>240</v>
      </c>
      <c r="E288" s="142" t="s">
        <v>169</v>
      </c>
      <c r="F288" s="225">
        <f>SUM(Лист1!G154)</f>
        <v>1152326</v>
      </c>
      <c r="G288" s="225">
        <f>SUM(Лист1!H154)</f>
        <v>1152326</v>
      </c>
      <c r="H288" s="225">
        <f>SUM(Лист1!I154)</f>
        <v>302925</v>
      </c>
      <c r="I288" s="225">
        <f t="shared" si="138"/>
        <v>26.288133739931236</v>
      </c>
    </row>
    <row r="289" spans="1:9" ht="64.5" x14ac:dyDescent="0.25">
      <c r="A289" s="128" t="s">
        <v>241</v>
      </c>
      <c r="B289" s="142" t="s">
        <v>65</v>
      </c>
      <c r="C289" s="162" t="s">
        <v>26</v>
      </c>
      <c r="D289" s="160" t="s">
        <v>242</v>
      </c>
      <c r="E289" s="162" t="s">
        <v>8</v>
      </c>
      <c r="F289" s="225">
        <f t="shared" ref="F289:H290" si="149">SUM(F290)</f>
        <v>2535000</v>
      </c>
      <c r="G289" s="225">
        <f t="shared" si="149"/>
        <v>2535000</v>
      </c>
      <c r="H289" s="225">
        <f t="shared" si="149"/>
        <v>526800</v>
      </c>
      <c r="I289" s="225">
        <f t="shared" si="138"/>
        <v>20.781065088757398</v>
      </c>
    </row>
    <row r="290" spans="1:9" ht="23.25" x14ac:dyDescent="0.25">
      <c r="A290" s="121" t="s">
        <v>16</v>
      </c>
      <c r="B290" s="117" t="s">
        <v>65</v>
      </c>
      <c r="C290" s="119" t="s">
        <v>26</v>
      </c>
      <c r="D290" s="160" t="s">
        <v>242</v>
      </c>
      <c r="E290" s="117" t="s">
        <v>17</v>
      </c>
      <c r="F290" s="225">
        <f t="shared" si="149"/>
        <v>2535000</v>
      </c>
      <c r="G290" s="225">
        <f t="shared" si="149"/>
        <v>2535000</v>
      </c>
      <c r="H290" s="225">
        <f t="shared" si="149"/>
        <v>526800</v>
      </c>
      <c r="I290" s="225">
        <f t="shared" si="138"/>
        <v>20.781065088757398</v>
      </c>
    </row>
    <row r="291" spans="1:9" x14ac:dyDescent="0.25">
      <c r="A291" s="122" t="s">
        <v>170</v>
      </c>
      <c r="B291" s="117" t="s">
        <v>65</v>
      </c>
      <c r="C291" s="162" t="s">
        <v>26</v>
      </c>
      <c r="D291" s="160" t="s">
        <v>242</v>
      </c>
      <c r="E291" s="117" t="s">
        <v>169</v>
      </c>
      <c r="F291" s="225">
        <f>SUM(Лист1!G157)</f>
        <v>2535000</v>
      </c>
      <c r="G291" s="225">
        <f>SUM(Лист1!H157)</f>
        <v>2535000</v>
      </c>
      <c r="H291" s="225">
        <f>SUM(Лист1!I157)</f>
        <v>526800</v>
      </c>
      <c r="I291" s="225">
        <f t="shared" si="138"/>
        <v>20.781065088757398</v>
      </c>
    </row>
    <row r="292" spans="1:9" ht="26.25" x14ac:dyDescent="0.25">
      <c r="A292" s="140" t="s">
        <v>198</v>
      </c>
      <c r="B292" s="149" t="s">
        <v>65</v>
      </c>
      <c r="C292" s="149" t="s">
        <v>43</v>
      </c>
      <c r="D292" s="149" t="s">
        <v>130</v>
      </c>
      <c r="E292" s="149" t="s">
        <v>8</v>
      </c>
      <c r="F292" s="221">
        <f>SUM(F303+F293+F308+F300)</f>
        <v>11299827</v>
      </c>
      <c r="G292" s="221">
        <f t="shared" ref="G292" si="150">SUM(G303+G293+G308+G300)</f>
        <v>11299827</v>
      </c>
      <c r="H292" s="221">
        <f t="shared" ref="H292" si="151">SUM(H303+H293+H308+H300)</f>
        <v>2082870.27</v>
      </c>
      <c r="I292" s="224">
        <f t="shared" si="138"/>
        <v>18.432762466186428</v>
      </c>
    </row>
    <row r="293" spans="1:9" ht="26.25" x14ac:dyDescent="0.25">
      <c r="A293" s="128" t="s">
        <v>221</v>
      </c>
      <c r="B293" s="142" t="s">
        <v>65</v>
      </c>
      <c r="C293" s="150" t="s">
        <v>43</v>
      </c>
      <c r="D293" s="160" t="s">
        <v>243</v>
      </c>
      <c r="E293" s="162" t="s">
        <v>8</v>
      </c>
      <c r="F293" s="225">
        <f>SUM(F294+F296+F298)</f>
        <v>9805936</v>
      </c>
      <c r="G293" s="225">
        <f t="shared" ref="G293" si="152">SUM(G294+G296+G298)</f>
        <v>9805936</v>
      </c>
      <c r="H293" s="225">
        <f t="shared" ref="H293" si="153">SUM(H294+H296+H298)</f>
        <v>1764186.56</v>
      </c>
      <c r="I293" s="225">
        <f t="shared" si="138"/>
        <v>17.991006263960934</v>
      </c>
    </row>
    <row r="294" spans="1:9" ht="39.6" customHeight="1" x14ac:dyDescent="0.25">
      <c r="A294" s="130" t="s">
        <v>32</v>
      </c>
      <c r="B294" s="117" t="s">
        <v>65</v>
      </c>
      <c r="C294" s="150" t="s">
        <v>43</v>
      </c>
      <c r="D294" s="160" t="s">
        <v>243</v>
      </c>
      <c r="E294" s="117" t="s">
        <v>33</v>
      </c>
      <c r="F294" s="225">
        <f>SUM(F295)</f>
        <v>9641956</v>
      </c>
      <c r="G294" s="225">
        <f t="shared" ref="G294:H294" si="154">SUM(G295)</f>
        <v>9641956</v>
      </c>
      <c r="H294" s="225">
        <f t="shared" si="154"/>
        <v>1756142.73</v>
      </c>
      <c r="I294" s="225">
        <f t="shared" si="138"/>
        <v>18.213552623554804</v>
      </c>
    </row>
    <row r="295" spans="1:9" x14ac:dyDescent="0.25">
      <c r="A295" s="121" t="s">
        <v>36</v>
      </c>
      <c r="B295" s="117" t="s">
        <v>65</v>
      </c>
      <c r="C295" s="239" t="s">
        <v>43</v>
      </c>
      <c r="D295" s="160" t="s">
        <v>243</v>
      </c>
      <c r="E295" s="117" t="s">
        <v>37</v>
      </c>
      <c r="F295" s="225">
        <f>SUM(Лист1!G161)</f>
        <v>9641956</v>
      </c>
      <c r="G295" s="225">
        <f>SUM(Лист1!H161)</f>
        <v>9641956</v>
      </c>
      <c r="H295" s="225">
        <f>SUM(Лист1!I161)</f>
        <v>1756142.73</v>
      </c>
      <c r="I295" s="225">
        <f t="shared" si="138"/>
        <v>18.213552623554804</v>
      </c>
    </row>
    <row r="296" spans="1:9" x14ac:dyDescent="0.25">
      <c r="A296" s="130" t="s">
        <v>12</v>
      </c>
      <c r="B296" s="117" t="s">
        <v>65</v>
      </c>
      <c r="C296" s="150" t="s">
        <v>43</v>
      </c>
      <c r="D296" s="160" t="s">
        <v>243</v>
      </c>
      <c r="E296" s="117" t="s">
        <v>13</v>
      </c>
      <c r="F296" s="1">
        <f>SUM(F297)</f>
        <v>152480</v>
      </c>
      <c r="G296" s="1">
        <f t="shared" ref="G296:H296" si="155">SUM(G297)</f>
        <v>152480</v>
      </c>
      <c r="H296" s="1">
        <f t="shared" si="155"/>
        <v>7900</v>
      </c>
      <c r="I296" s="225">
        <f t="shared" si="138"/>
        <v>5.1810073452256038</v>
      </c>
    </row>
    <row r="297" spans="1:9" ht="33.75" x14ac:dyDescent="0.25">
      <c r="A297" s="234" t="s">
        <v>174</v>
      </c>
      <c r="B297" s="117" t="s">
        <v>65</v>
      </c>
      <c r="C297" s="239" t="s">
        <v>43</v>
      </c>
      <c r="D297" s="160" t="s">
        <v>243</v>
      </c>
      <c r="E297" s="117" t="s">
        <v>15</v>
      </c>
      <c r="F297" s="225">
        <f>SUM(Лист1!G163)</f>
        <v>152480</v>
      </c>
      <c r="G297" s="225">
        <f>SUM(Лист1!H163)</f>
        <v>152480</v>
      </c>
      <c r="H297" s="225">
        <f>SUM(Лист1!I163)</f>
        <v>7900</v>
      </c>
      <c r="I297" s="225">
        <f t="shared" si="138"/>
        <v>5.1810073452256038</v>
      </c>
    </row>
    <row r="298" spans="1:9" x14ac:dyDescent="0.25">
      <c r="A298" s="130" t="s">
        <v>38</v>
      </c>
      <c r="B298" s="117" t="s">
        <v>65</v>
      </c>
      <c r="C298" s="150" t="s">
        <v>43</v>
      </c>
      <c r="D298" s="160" t="s">
        <v>243</v>
      </c>
      <c r="E298" s="117" t="s">
        <v>39</v>
      </c>
      <c r="F298" s="225">
        <f>SUM(F299)</f>
        <v>11500</v>
      </c>
      <c r="G298" s="225">
        <f t="shared" ref="G298:H298" si="156">SUM(G299)</f>
        <v>11500</v>
      </c>
      <c r="H298" s="225">
        <f t="shared" si="156"/>
        <v>143.83000000000001</v>
      </c>
      <c r="I298" s="225">
        <f t="shared" si="138"/>
        <v>1.250695652173913</v>
      </c>
    </row>
    <row r="299" spans="1:9" x14ac:dyDescent="0.25">
      <c r="A299" s="121" t="s">
        <v>160</v>
      </c>
      <c r="B299" s="117" t="s">
        <v>65</v>
      </c>
      <c r="C299" s="239" t="s">
        <v>43</v>
      </c>
      <c r="D299" s="160" t="s">
        <v>243</v>
      </c>
      <c r="E299" s="117" t="s">
        <v>159</v>
      </c>
      <c r="F299" s="225">
        <f>SUM(Лист1!G165)</f>
        <v>11500</v>
      </c>
      <c r="G299" s="225">
        <f>SUM(Лист1!H165)</f>
        <v>11500</v>
      </c>
      <c r="H299" s="225">
        <f>SUM(Лист1!I165)</f>
        <v>143.83000000000001</v>
      </c>
      <c r="I299" s="225">
        <f t="shared" si="138"/>
        <v>1.250695652173913</v>
      </c>
    </row>
    <row r="300" spans="1:9" ht="77.25" x14ac:dyDescent="0.25">
      <c r="A300" s="214" t="s">
        <v>67</v>
      </c>
      <c r="B300" s="197" t="s">
        <v>65</v>
      </c>
      <c r="C300" s="124" t="s">
        <v>43</v>
      </c>
      <c r="D300" s="160" t="s">
        <v>137</v>
      </c>
      <c r="E300" s="215" t="s">
        <v>8</v>
      </c>
      <c r="F300" s="165">
        <f>SUM(F301)</f>
        <v>7200</v>
      </c>
      <c r="G300" s="165">
        <f t="shared" ref="G300:H301" si="157">SUM(G301)</f>
        <v>7200</v>
      </c>
      <c r="H300" s="165">
        <f t="shared" si="157"/>
        <v>0</v>
      </c>
      <c r="I300" s="225">
        <f t="shared" si="138"/>
        <v>0</v>
      </c>
    </row>
    <row r="301" spans="1:9" x14ac:dyDescent="0.25">
      <c r="A301" s="217" t="s">
        <v>52</v>
      </c>
      <c r="B301" s="197" t="s">
        <v>65</v>
      </c>
      <c r="C301" s="141" t="s">
        <v>43</v>
      </c>
      <c r="D301" s="160" t="s">
        <v>137</v>
      </c>
      <c r="E301" s="197" t="s">
        <v>53</v>
      </c>
      <c r="F301" s="165">
        <f>SUM(F302)</f>
        <v>7200</v>
      </c>
      <c r="G301" s="165">
        <f t="shared" si="157"/>
        <v>7200</v>
      </c>
      <c r="H301" s="165">
        <f t="shared" si="157"/>
        <v>0</v>
      </c>
      <c r="I301" s="225">
        <f t="shared" si="138"/>
        <v>0</v>
      </c>
    </row>
    <row r="302" spans="1:9" x14ac:dyDescent="0.25">
      <c r="A302" s="121" t="s">
        <v>163</v>
      </c>
      <c r="B302" s="197" t="s">
        <v>65</v>
      </c>
      <c r="C302" s="141" t="s">
        <v>43</v>
      </c>
      <c r="D302" s="160" t="s">
        <v>137</v>
      </c>
      <c r="E302" s="197">
        <v>530</v>
      </c>
      <c r="F302" s="165">
        <f>SUM(Лист1!G168)</f>
        <v>7200</v>
      </c>
      <c r="G302" s="165">
        <f>SUM(Лист1!H168)</f>
        <v>7200</v>
      </c>
      <c r="H302" s="165">
        <f>SUM(Лист1!I168)</f>
        <v>0</v>
      </c>
      <c r="I302" s="225">
        <f t="shared" si="138"/>
        <v>0</v>
      </c>
    </row>
    <row r="303" spans="1:9" ht="24.75" x14ac:dyDescent="0.25">
      <c r="A303" s="159" t="s">
        <v>31</v>
      </c>
      <c r="B303" s="124" t="s">
        <v>65</v>
      </c>
      <c r="C303" s="124" t="s">
        <v>43</v>
      </c>
      <c r="D303" s="160" t="s">
        <v>244</v>
      </c>
      <c r="E303" s="124" t="s">
        <v>8</v>
      </c>
      <c r="F303" s="165">
        <f>SUM(F304+F306)</f>
        <v>1386691</v>
      </c>
      <c r="G303" s="165">
        <f t="shared" ref="G303" si="158">SUM(G304+G306)</f>
        <v>1386691</v>
      </c>
      <c r="H303" s="165">
        <f t="shared" ref="H303" si="159">SUM(H304+H306)</f>
        <v>236683.71000000002</v>
      </c>
      <c r="I303" s="225">
        <f t="shared" si="138"/>
        <v>17.068237264105704</v>
      </c>
    </row>
    <row r="304" spans="1:9" ht="34.5" x14ac:dyDescent="0.25">
      <c r="A304" s="121" t="s">
        <v>32</v>
      </c>
      <c r="B304" s="141" t="s">
        <v>65</v>
      </c>
      <c r="C304" s="141" t="s">
        <v>43</v>
      </c>
      <c r="D304" s="125" t="s">
        <v>244</v>
      </c>
      <c r="E304" s="124" t="s">
        <v>33</v>
      </c>
      <c r="F304" s="165">
        <f>SUM(F305)</f>
        <v>1118739</v>
      </c>
      <c r="G304" s="165">
        <f t="shared" ref="G304:H304" si="160">SUM(G305)</f>
        <v>1118739</v>
      </c>
      <c r="H304" s="165">
        <f t="shared" si="160"/>
        <v>203719.66</v>
      </c>
      <c r="I304" s="225">
        <f t="shared" si="138"/>
        <v>18.209757593147284</v>
      </c>
    </row>
    <row r="305" spans="1:9" x14ac:dyDescent="0.25">
      <c r="A305" s="121" t="s">
        <v>34</v>
      </c>
      <c r="B305" s="141" t="s">
        <v>65</v>
      </c>
      <c r="C305" s="141" t="s">
        <v>43</v>
      </c>
      <c r="D305" s="125" t="s">
        <v>244</v>
      </c>
      <c r="E305" s="141" t="s">
        <v>35</v>
      </c>
      <c r="F305" s="165">
        <f>SUM(Лист1!G171)</f>
        <v>1118739</v>
      </c>
      <c r="G305" s="165">
        <f>SUM(Лист1!H171)</f>
        <v>1118739</v>
      </c>
      <c r="H305" s="165">
        <f>SUM(Лист1!I171)</f>
        <v>203719.66</v>
      </c>
      <c r="I305" s="225">
        <f t="shared" si="138"/>
        <v>18.209757593147284</v>
      </c>
    </row>
    <row r="306" spans="1:9" x14ac:dyDescent="0.25">
      <c r="A306" s="121" t="s">
        <v>12</v>
      </c>
      <c r="B306" s="141" t="s">
        <v>65</v>
      </c>
      <c r="C306" s="141" t="s">
        <v>43</v>
      </c>
      <c r="D306" s="125" t="s">
        <v>244</v>
      </c>
      <c r="E306" s="141" t="s">
        <v>13</v>
      </c>
      <c r="F306" s="165">
        <f>SUM(F307)</f>
        <v>267952</v>
      </c>
      <c r="G306" s="165">
        <f t="shared" ref="G306:H306" si="161">SUM(G307)</f>
        <v>267952</v>
      </c>
      <c r="H306" s="165">
        <f t="shared" si="161"/>
        <v>32964.050000000003</v>
      </c>
      <c r="I306" s="225">
        <f t="shared" si="138"/>
        <v>12.302222039768317</v>
      </c>
    </row>
    <row r="307" spans="1:9" ht="23.25" x14ac:dyDescent="0.25">
      <c r="A307" s="121" t="s">
        <v>180</v>
      </c>
      <c r="B307" s="141" t="s">
        <v>65</v>
      </c>
      <c r="C307" s="141" t="s">
        <v>43</v>
      </c>
      <c r="D307" s="125" t="s">
        <v>244</v>
      </c>
      <c r="E307" s="141" t="s">
        <v>15</v>
      </c>
      <c r="F307" s="165">
        <f>SUM(Лист1!G173)</f>
        <v>267952</v>
      </c>
      <c r="G307" s="165">
        <f>SUM(Лист1!H173)</f>
        <v>267952</v>
      </c>
      <c r="H307" s="165">
        <f>SUM(Лист1!I173)</f>
        <v>32964.050000000003</v>
      </c>
      <c r="I307" s="225">
        <f t="shared" si="138"/>
        <v>12.302222039768317</v>
      </c>
    </row>
    <row r="308" spans="1:9" x14ac:dyDescent="0.25">
      <c r="A308" s="128" t="s">
        <v>245</v>
      </c>
      <c r="B308" s="142" t="s">
        <v>65</v>
      </c>
      <c r="C308" s="124" t="s">
        <v>43</v>
      </c>
      <c r="D308" s="160" t="s">
        <v>246</v>
      </c>
      <c r="E308" s="162" t="s">
        <v>8</v>
      </c>
      <c r="F308" s="225">
        <f>SUM(F309)</f>
        <v>100000</v>
      </c>
      <c r="G308" s="225">
        <f t="shared" ref="G308:H308" si="162">SUM(G309)</f>
        <v>100000</v>
      </c>
      <c r="H308" s="225">
        <f t="shared" si="162"/>
        <v>82000</v>
      </c>
      <c r="I308" s="225">
        <f t="shared" si="138"/>
        <v>82</v>
      </c>
    </row>
    <row r="309" spans="1:9" x14ac:dyDescent="0.25">
      <c r="A309" s="130" t="s">
        <v>12</v>
      </c>
      <c r="B309" s="142" t="s">
        <v>65</v>
      </c>
      <c r="C309" s="124" t="s">
        <v>43</v>
      </c>
      <c r="D309" s="160" t="s">
        <v>246</v>
      </c>
      <c r="E309" s="142" t="s">
        <v>13</v>
      </c>
      <c r="F309" s="225">
        <f>SUM(F310:F310)</f>
        <v>100000</v>
      </c>
      <c r="G309" s="225">
        <f t="shared" ref="G309:H309" si="163">SUM(G310:G310)</f>
        <v>100000</v>
      </c>
      <c r="H309" s="225">
        <f t="shared" si="163"/>
        <v>82000</v>
      </c>
      <c r="I309" s="225">
        <f t="shared" si="138"/>
        <v>82</v>
      </c>
    </row>
    <row r="310" spans="1:9" ht="23.25" x14ac:dyDescent="0.25">
      <c r="A310" s="121" t="s">
        <v>180</v>
      </c>
      <c r="B310" s="142" t="s">
        <v>65</v>
      </c>
      <c r="C310" s="124" t="s">
        <v>43</v>
      </c>
      <c r="D310" s="160" t="s">
        <v>246</v>
      </c>
      <c r="E310" s="142" t="s">
        <v>15</v>
      </c>
      <c r="F310" s="205">
        <f>SUM(Лист1!G176)</f>
        <v>100000</v>
      </c>
      <c r="G310" s="205">
        <f>SUM(Лист1!H176)</f>
        <v>100000</v>
      </c>
      <c r="H310" s="205">
        <f>SUM(Лист1!I176)</f>
        <v>82000</v>
      </c>
      <c r="I310" s="225">
        <f t="shared" si="138"/>
        <v>82</v>
      </c>
    </row>
    <row r="311" spans="1:9" ht="18" x14ac:dyDescent="0.25">
      <c r="A311" s="143" t="s">
        <v>40</v>
      </c>
      <c r="B311" s="179" t="s">
        <v>41</v>
      </c>
      <c r="C311" s="180" t="s">
        <v>7</v>
      </c>
      <c r="D311" s="180" t="s">
        <v>130</v>
      </c>
      <c r="E311" s="180" t="s">
        <v>8</v>
      </c>
      <c r="F311" s="216">
        <f>SUM(F312+F316+F323+F338)</f>
        <v>43925890.769999996</v>
      </c>
      <c r="G311" s="216">
        <f t="shared" ref="G311" si="164">SUM(G312+G316+G323+G338)</f>
        <v>43925890.769999996</v>
      </c>
      <c r="H311" s="216">
        <f t="shared" ref="H311" si="165">SUM(H312+H316+H323+H338)</f>
        <v>8416633.1899999995</v>
      </c>
      <c r="I311" s="204">
        <f t="shared" si="138"/>
        <v>19.160984654973227</v>
      </c>
    </row>
    <row r="312" spans="1:9" x14ac:dyDescent="0.25">
      <c r="A312" s="120" t="s">
        <v>102</v>
      </c>
      <c r="B312" s="144" t="s">
        <v>41</v>
      </c>
      <c r="C312" s="147" t="s">
        <v>22</v>
      </c>
      <c r="D312" s="147" t="s">
        <v>130</v>
      </c>
      <c r="E312" s="148" t="s">
        <v>8</v>
      </c>
      <c r="F312" s="216">
        <f t="shared" ref="F312:H314" si="166">SUM(F313)</f>
        <v>3172270</v>
      </c>
      <c r="G312" s="216">
        <f t="shared" si="166"/>
        <v>3172270</v>
      </c>
      <c r="H312" s="216">
        <f t="shared" si="166"/>
        <v>799936.18</v>
      </c>
      <c r="I312" s="204">
        <f t="shared" si="138"/>
        <v>25.216522553250513</v>
      </c>
    </row>
    <row r="313" spans="1:9" ht="26.25" x14ac:dyDescent="0.25">
      <c r="A313" s="128" t="s">
        <v>281</v>
      </c>
      <c r="B313" s="117" t="s">
        <v>41</v>
      </c>
      <c r="C313" s="118" t="s">
        <v>22</v>
      </c>
      <c r="D313" s="125" t="s">
        <v>280</v>
      </c>
      <c r="E313" s="119" t="s">
        <v>8</v>
      </c>
      <c r="F313" s="165">
        <f t="shared" si="166"/>
        <v>3172270</v>
      </c>
      <c r="G313" s="165">
        <f t="shared" si="166"/>
        <v>3172270</v>
      </c>
      <c r="H313" s="165">
        <f t="shared" si="166"/>
        <v>799936.18</v>
      </c>
      <c r="I313" s="225">
        <f t="shared" si="138"/>
        <v>25.216522553250513</v>
      </c>
    </row>
    <row r="314" spans="1:9" x14ac:dyDescent="0.25">
      <c r="A314" s="122" t="s">
        <v>101</v>
      </c>
      <c r="B314" s="117" t="s">
        <v>41</v>
      </c>
      <c r="C314" s="118" t="s">
        <v>22</v>
      </c>
      <c r="D314" s="125" t="s">
        <v>280</v>
      </c>
      <c r="E314" s="117" t="s">
        <v>89</v>
      </c>
      <c r="F314" s="165">
        <f>SUM(F315)</f>
        <v>3172270</v>
      </c>
      <c r="G314" s="165">
        <f t="shared" si="166"/>
        <v>3172270</v>
      </c>
      <c r="H314" s="165">
        <f t="shared" si="166"/>
        <v>799936.18</v>
      </c>
      <c r="I314" s="225">
        <f t="shared" si="138"/>
        <v>25.216522553250513</v>
      </c>
    </row>
    <row r="315" spans="1:9" ht="26.45" customHeight="1" x14ac:dyDescent="0.25">
      <c r="A315" s="122" t="s">
        <v>164</v>
      </c>
      <c r="B315" s="117" t="s">
        <v>41</v>
      </c>
      <c r="C315" s="118" t="s">
        <v>22</v>
      </c>
      <c r="D315" s="125" t="s">
        <v>280</v>
      </c>
      <c r="E315" s="117" t="s">
        <v>183</v>
      </c>
      <c r="F315" s="165">
        <f>SUM(Лист1!G326)</f>
        <v>3172270</v>
      </c>
      <c r="G315" s="165">
        <f>SUM(Лист1!H326)</f>
        <v>3172270</v>
      </c>
      <c r="H315" s="165">
        <f>SUM(Лист1!I326)</f>
        <v>799936.18</v>
      </c>
      <c r="I315" s="225">
        <f t="shared" si="138"/>
        <v>25.216522553250513</v>
      </c>
    </row>
    <row r="316" spans="1:9" x14ac:dyDescent="0.25">
      <c r="A316" s="120" t="s">
        <v>103</v>
      </c>
      <c r="B316" s="144" t="s">
        <v>41</v>
      </c>
      <c r="C316" s="147" t="s">
        <v>10</v>
      </c>
      <c r="D316" s="147" t="s">
        <v>130</v>
      </c>
      <c r="E316" s="148" t="s">
        <v>8</v>
      </c>
      <c r="F316" s="216">
        <f>SUM(F317+F320)</f>
        <v>2261922.7200000002</v>
      </c>
      <c r="G316" s="216">
        <f t="shared" ref="G316" si="167">SUM(G317+G320)</f>
        <v>2261922.7200000002</v>
      </c>
      <c r="H316" s="216">
        <f t="shared" ref="H316" si="168">SUM(H317+H320)</f>
        <v>5900</v>
      </c>
      <c r="I316" s="204">
        <f t="shared" si="138"/>
        <v>0.26084003435802611</v>
      </c>
    </row>
    <row r="317" spans="1:9" ht="39" x14ac:dyDescent="0.25">
      <c r="A317" s="128" t="s">
        <v>104</v>
      </c>
      <c r="B317" s="117" t="s">
        <v>41</v>
      </c>
      <c r="C317" s="118" t="s">
        <v>10</v>
      </c>
      <c r="D317" s="125" t="s">
        <v>140</v>
      </c>
      <c r="E317" s="119" t="s">
        <v>8</v>
      </c>
      <c r="F317" s="165">
        <f t="shared" ref="F317:H318" si="169">SUM(F318)</f>
        <v>27000</v>
      </c>
      <c r="G317" s="165">
        <f t="shared" si="169"/>
        <v>27000</v>
      </c>
      <c r="H317" s="165">
        <f t="shared" si="169"/>
        <v>5900</v>
      </c>
      <c r="I317" s="225">
        <f t="shared" si="138"/>
        <v>21.851851851851851</v>
      </c>
    </row>
    <row r="318" spans="1:9" x14ac:dyDescent="0.25">
      <c r="A318" s="122" t="s">
        <v>88</v>
      </c>
      <c r="B318" s="117" t="s">
        <v>41</v>
      </c>
      <c r="C318" s="118" t="s">
        <v>10</v>
      </c>
      <c r="D318" s="125" t="s">
        <v>140</v>
      </c>
      <c r="E318" s="117" t="s">
        <v>89</v>
      </c>
      <c r="F318" s="165">
        <f t="shared" si="169"/>
        <v>27000</v>
      </c>
      <c r="G318" s="165">
        <f t="shared" si="169"/>
        <v>27000</v>
      </c>
      <c r="H318" s="165">
        <f t="shared" si="169"/>
        <v>5900</v>
      </c>
      <c r="I318" s="225">
        <f t="shared" si="138"/>
        <v>21.851851851851851</v>
      </c>
    </row>
    <row r="319" spans="1:9" ht="30.6" customHeight="1" x14ac:dyDescent="0.25">
      <c r="A319" s="122" t="s">
        <v>184</v>
      </c>
      <c r="B319" s="117" t="s">
        <v>41</v>
      </c>
      <c r="C319" s="118" t="s">
        <v>10</v>
      </c>
      <c r="D319" s="125" t="s">
        <v>140</v>
      </c>
      <c r="E319" s="117" t="s">
        <v>183</v>
      </c>
      <c r="F319" s="165">
        <f>SUM(Лист1!G330)</f>
        <v>27000</v>
      </c>
      <c r="G319" s="165">
        <f>SUM(Лист1!H330)</f>
        <v>27000</v>
      </c>
      <c r="H319" s="165">
        <f>SUM(Лист1!I330)</f>
        <v>5900</v>
      </c>
      <c r="I319" s="225">
        <f t="shared" si="138"/>
        <v>21.851851851851851</v>
      </c>
    </row>
    <row r="320" spans="1:9" ht="33.6" customHeight="1" x14ac:dyDescent="0.25">
      <c r="A320" s="170" t="s">
        <v>310</v>
      </c>
      <c r="B320" s="117" t="s">
        <v>41</v>
      </c>
      <c r="C320" s="117" t="s">
        <v>10</v>
      </c>
      <c r="D320" s="125" t="s">
        <v>294</v>
      </c>
      <c r="E320" s="117" t="s">
        <v>8</v>
      </c>
      <c r="F320" s="225">
        <f t="shared" ref="F320:H321" si="170">SUM(F321)</f>
        <v>2234922.7200000002</v>
      </c>
      <c r="G320" s="225">
        <f t="shared" si="170"/>
        <v>2234922.7200000002</v>
      </c>
      <c r="H320" s="225">
        <f t="shared" si="170"/>
        <v>0</v>
      </c>
      <c r="I320" s="225">
        <f t="shared" si="138"/>
        <v>0</v>
      </c>
    </row>
    <row r="321" spans="1:9" ht="27" customHeight="1" x14ac:dyDescent="0.25">
      <c r="A321" s="122" t="s">
        <v>88</v>
      </c>
      <c r="B321" s="117" t="s">
        <v>41</v>
      </c>
      <c r="C321" s="117" t="s">
        <v>10</v>
      </c>
      <c r="D321" s="125" t="s">
        <v>294</v>
      </c>
      <c r="E321" s="117" t="s">
        <v>89</v>
      </c>
      <c r="F321" s="225">
        <f>SUM(F322)</f>
        <v>2234922.7200000002</v>
      </c>
      <c r="G321" s="225">
        <f t="shared" si="170"/>
        <v>2234922.7200000002</v>
      </c>
      <c r="H321" s="225">
        <f t="shared" si="170"/>
        <v>0</v>
      </c>
      <c r="I321" s="225">
        <f t="shared" si="138"/>
        <v>0</v>
      </c>
    </row>
    <row r="322" spans="1:9" ht="27" customHeight="1" x14ac:dyDescent="0.25">
      <c r="A322" s="235" t="s">
        <v>185</v>
      </c>
      <c r="B322" s="117" t="s">
        <v>41</v>
      </c>
      <c r="C322" s="117" t="s">
        <v>10</v>
      </c>
      <c r="D322" s="125" t="s">
        <v>294</v>
      </c>
      <c r="E322" s="117" t="s">
        <v>183</v>
      </c>
      <c r="F322" s="225">
        <f>SUM(Лист1!G333)</f>
        <v>2234922.7200000002</v>
      </c>
      <c r="G322" s="225">
        <f>SUM(Лист1!H333)</f>
        <v>2234922.7200000002</v>
      </c>
      <c r="H322" s="225">
        <f>SUM(Лист1!I333)</f>
        <v>0</v>
      </c>
      <c r="I322" s="225">
        <f t="shared" si="138"/>
        <v>0</v>
      </c>
    </row>
    <row r="323" spans="1:9" x14ac:dyDescent="0.25">
      <c r="A323" s="120" t="s">
        <v>42</v>
      </c>
      <c r="B323" s="144" t="s">
        <v>41</v>
      </c>
      <c r="C323" s="147" t="s">
        <v>43</v>
      </c>
      <c r="D323" s="147" t="s">
        <v>130</v>
      </c>
      <c r="E323" s="148" t="s">
        <v>8</v>
      </c>
      <c r="F323" s="216">
        <f>SUM(F324+F330+F335+F327)</f>
        <v>36628905.049999997</v>
      </c>
      <c r="G323" s="216">
        <f t="shared" ref="G323" si="171">SUM(G324+G330+G335+G327)</f>
        <v>36628905.049999997</v>
      </c>
      <c r="H323" s="216">
        <f t="shared" ref="H323" si="172">SUM(H324+H330+H335+H327)</f>
        <v>7299914.2000000002</v>
      </c>
      <c r="I323" s="204">
        <f t="shared" si="138"/>
        <v>19.929381427141514</v>
      </c>
    </row>
    <row r="324" spans="1:9" ht="39" x14ac:dyDescent="0.25">
      <c r="A324" s="171" t="s">
        <v>105</v>
      </c>
      <c r="B324" s="117" t="s">
        <v>41</v>
      </c>
      <c r="C324" s="118" t="s">
        <v>43</v>
      </c>
      <c r="D324" s="125" t="s">
        <v>141</v>
      </c>
      <c r="E324" s="117" t="s">
        <v>8</v>
      </c>
      <c r="F324" s="165">
        <f t="shared" ref="F324:H325" si="173">SUM(F325)</f>
        <v>1104790.05</v>
      </c>
      <c r="G324" s="165">
        <f t="shared" si="173"/>
        <v>1104790.05</v>
      </c>
      <c r="H324" s="165">
        <f t="shared" si="173"/>
        <v>185070.63</v>
      </c>
      <c r="I324" s="225">
        <f t="shared" si="138"/>
        <v>16.751656117829807</v>
      </c>
    </row>
    <row r="325" spans="1:9" x14ac:dyDescent="0.25">
      <c r="A325" s="122" t="s">
        <v>88</v>
      </c>
      <c r="B325" s="117" t="s">
        <v>41</v>
      </c>
      <c r="C325" s="118" t="s">
        <v>43</v>
      </c>
      <c r="D325" s="125" t="s">
        <v>141</v>
      </c>
      <c r="E325" s="117" t="s">
        <v>89</v>
      </c>
      <c r="F325" s="165">
        <f t="shared" si="173"/>
        <v>1104790.05</v>
      </c>
      <c r="G325" s="165">
        <f t="shared" si="173"/>
        <v>1104790.05</v>
      </c>
      <c r="H325" s="165">
        <f t="shared" si="173"/>
        <v>185070.63</v>
      </c>
      <c r="I325" s="225">
        <f t="shared" si="138"/>
        <v>16.751656117829807</v>
      </c>
    </row>
    <row r="326" spans="1:9" x14ac:dyDescent="0.25">
      <c r="A326" s="122" t="s">
        <v>182</v>
      </c>
      <c r="B326" s="117" t="s">
        <v>41</v>
      </c>
      <c r="C326" s="118" t="s">
        <v>43</v>
      </c>
      <c r="D326" s="125" t="s">
        <v>141</v>
      </c>
      <c r="E326" s="117" t="s">
        <v>181</v>
      </c>
      <c r="F326" s="165">
        <f>SUM(Лист1!G337)</f>
        <v>1104790.05</v>
      </c>
      <c r="G326" s="165">
        <f>SUM(Лист1!H337)</f>
        <v>1104790.05</v>
      </c>
      <c r="H326" s="165">
        <f>SUM(Лист1!I337)</f>
        <v>185070.63</v>
      </c>
      <c r="I326" s="225">
        <f t="shared" si="138"/>
        <v>16.751656117829807</v>
      </c>
    </row>
    <row r="327" spans="1:9" ht="51.75" x14ac:dyDescent="0.25">
      <c r="A327" s="128" t="s">
        <v>106</v>
      </c>
      <c r="B327" s="117" t="s">
        <v>41</v>
      </c>
      <c r="C327" s="118" t="s">
        <v>43</v>
      </c>
      <c r="D327" s="125" t="s">
        <v>190</v>
      </c>
      <c r="E327" s="119" t="s">
        <v>8</v>
      </c>
      <c r="F327" s="225">
        <f t="shared" ref="F327:H328" si="174">SUM(F328)</f>
        <v>4014384</v>
      </c>
      <c r="G327" s="225">
        <f t="shared" si="174"/>
        <v>4014384</v>
      </c>
      <c r="H327" s="225">
        <f t="shared" si="174"/>
        <v>0</v>
      </c>
      <c r="I327" s="225">
        <f t="shared" si="138"/>
        <v>0</v>
      </c>
    </row>
    <row r="328" spans="1:9" ht="23.45" customHeight="1" x14ac:dyDescent="0.25">
      <c r="A328" s="240" t="s">
        <v>83</v>
      </c>
      <c r="B328" s="117" t="s">
        <v>41</v>
      </c>
      <c r="C328" s="118" t="s">
        <v>43</v>
      </c>
      <c r="D328" s="125" t="s">
        <v>190</v>
      </c>
      <c r="E328" s="119" t="s">
        <v>84</v>
      </c>
      <c r="F328" s="225">
        <f t="shared" si="174"/>
        <v>4014384</v>
      </c>
      <c r="G328" s="225">
        <f t="shared" si="174"/>
        <v>4014384</v>
      </c>
      <c r="H328" s="225">
        <f t="shared" si="174"/>
        <v>0</v>
      </c>
      <c r="I328" s="225">
        <f t="shared" si="138"/>
        <v>0</v>
      </c>
    </row>
    <row r="329" spans="1:9" ht="16.149999999999999" customHeight="1" x14ac:dyDescent="0.25">
      <c r="A329" s="241" t="s">
        <v>85</v>
      </c>
      <c r="B329" s="117" t="s">
        <v>41</v>
      </c>
      <c r="C329" s="118" t="s">
        <v>43</v>
      </c>
      <c r="D329" s="125" t="s">
        <v>190</v>
      </c>
      <c r="E329" s="119" t="s">
        <v>86</v>
      </c>
      <c r="F329" s="225">
        <f>SUM(Лист1!G340)</f>
        <v>4014384</v>
      </c>
      <c r="G329" s="225">
        <f>SUM(Лист1!H340)</f>
        <v>4014384</v>
      </c>
      <c r="H329" s="225">
        <f>SUM(Лист1!I340)</f>
        <v>0</v>
      </c>
      <c r="I329" s="225">
        <f t="shared" si="138"/>
        <v>0</v>
      </c>
    </row>
    <row r="330" spans="1:9" ht="102.75" x14ac:dyDescent="0.25">
      <c r="A330" s="128" t="s">
        <v>297</v>
      </c>
      <c r="B330" s="117" t="s">
        <v>41</v>
      </c>
      <c r="C330" s="118" t="s">
        <v>43</v>
      </c>
      <c r="D330" s="125" t="s">
        <v>142</v>
      </c>
      <c r="E330" s="117" t="s">
        <v>8</v>
      </c>
      <c r="F330" s="225">
        <f>SUM(F331)</f>
        <v>28195427</v>
      </c>
      <c r="G330" s="225">
        <f t="shared" ref="G330:H331" si="175">SUM(G331)</f>
        <v>28195427</v>
      </c>
      <c r="H330" s="225">
        <f t="shared" si="175"/>
        <v>6233231.9700000007</v>
      </c>
      <c r="I330" s="225">
        <f t="shared" si="138"/>
        <v>22.107244447831913</v>
      </c>
    </row>
    <row r="331" spans="1:9" ht="156.6" customHeight="1" x14ac:dyDescent="0.25">
      <c r="A331" s="128" t="s">
        <v>300</v>
      </c>
      <c r="B331" s="117" t="s">
        <v>41</v>
      </c>
      <c r="C331" s="118" t="s">
        <v>43</v>
      </c>
      <c r="D331" s="125" t="s">
        <v>301</v>
      </c>
      <c r="E331" s="117" t="s">
        <v>8</v>
      </c>
      <c r="F331" s="165">
        <f>SUM(F332)</f>
        <v>28195427</v>
      </c>
      <c r="G331" s="165">
        <f t="shared" si="175"/>
        <v>28195427</v>
      </c>
      <c r="H331" s="165">
        <f t="shared" si="175"/>
        <v>6233231.9700000007</v>
      </c>
      <c r="I331" s="225">
        <f t="shared" si="138"/>
        <v>22.107244447831913</v>
      </c>
    </row>
    <row r="332" spans="1:9" x14ac:dyDescent="0.25">
      <c r="A332" s="20" t="s">
        <v>88</v>
      </c>
      <c r="B332" s="197" t="s">
        <v>41</v>
      </c>
      <c r="C332" s="215" t="s">
        <v>43</v>
      </c>
      <c r="D332" s="125" t="s">
        <v>301</v>
      </c>
      <c r="E332" s="197" t="s">
        <v>89</v>
      </c>
      <c r="F332" s="165">
        <f>SUM(F334+F333)</f>
        <v>28195427</v>
      </c>
      <c r="G332" s="165">
        <f t="shared" ref="G332" si="176">SUM(G334+G333)</f>
        <v>28195427</v>
      </c>
      <c r="H332" s="165">
        <f t="shared" ref="H332" si="177">SUM(H334+H333)</f>
        <v>6233231.9700000007</v>
      </c>
      <c r="I332" s="225">
        <f t="shared" si="138"/>
        <v>22.107244447831913</v>
      </c>
    </row>
    <row r="333" spans="1:9" x14ac:dyDescent="0.25">
      <c r="A333" s="122" t="s">
        <v>182</v>
      </c>
      <c r="B333" s="117" t="s">
        <v>41</v>
      </c>
      <c r="C333" s="118" t="s">
        <v>43</v>
      </c>
      <c r="D333" s="125" t="s">
        <v>301</v>
      </c>
      <c r="E333" s="117" t="s">
        <v>181</v>
      </c>
      <c r="F333" s="225">
        <f>SUM(Лист1!G344)</f>
        <v>17811822.399999999</v>
      </c>
      <c r="G333" s="225">
        <f>SUM(Лист1!H344)</f>
        <v>17811822.399999999</v>
      </c>
      <c r="H333" s="225">
        <f>SUM(Лист1!I344)</f>
        <v>4089195.95</v>
      </c>
      <c r="I333" s="225">
        <f t="shared" si="138"/>
        <v>22.957762873270063</v>
      </c>
    </row>
    <row r="334" spans="1:9" ht="29.45" customHeight="1" x14ac:dyDescent="0.25">
      <c r="A334" s="235" t="s">
        <v>185</v>
      </c>
      <c r="B334" s="117" t="s">
        <v>41</v>
      </c>
      <c r="C334" s="118" t="s">
        <v>43</v>
      </c>
      <c r="D334" s="125" t="s">
        <v>301</v>
      </c>
      <c r="E334" s="117" t="s">
        <v>183</v>
      </c>
      <c r="F334" s="165">
        <f>SUM(Лист1!G345)</f>
        <v>10383604.6</v>
      </c>
      <c r="G334" s="165">
        <f>SUM(Лист1!H345)</f>
        <v>10383604.6</v>
      </c>
      <c r="H334" s="165">
        <f>SUM(Лист1!I345)</f>
        <v>2144036.02</v>
      </c>
      <c r="I334" s="225">
        <f t="shared" si="138"/>
        <v>20.648282581946546</v>
      </c>
    </row>
    <row r="335" spans="1:9" ht="39" x14ac:dyDescent="0.25">
      <c r="A335" s="128" t="s">
        <v>44</v>
      </c>
      <c r="B335" s="117" t="s">
        <v>41</v>
      </c>
      <c r="C335" s="117" t="s">
        <v>43</v>
      </c>
      <c r="D335" s="125" t="s">
        <v>134</v>
      </c>
      <c r="E335" s="117" t="s">
        <v>8</v>
      </c>
      <c r="F335" s="165">
        <f t="shared" ref="F335:H336" si="178">SUM(F336)</f>
        <v>3314304</v>
      </c>
      <c r="G335" s="165">
        <f t="shared" si="178"/>
        <v>3314304</v>
      </c>
      <c r="H335" s="165">
        <f t="shared" si="178"/>
        <v>881611.6</v>
      </c>
      <c r="I335" s="225">
        <f t="shared" si="138"/>
        <v>26.600203240257986</v>
      </c>
    </row>
    <row r="336" spans="1:9" ht="23.25" x14ac:dyDescent="0.25">
      <c r="A336" s="121" t="s">
        <v>16</v>
      </c>
      <c r="B336" s="117" t="s">
        <v>41</v>
      </c>
      <c r="C336" s="117" t="s">
        <v>43</v>
      </c>
      <c r="D336" s="125" t="s">
        <v>134</v>
      </c>
      <c r="E336" s="117" t="s">
        <v>17</v>
      </c>
      <c r="F336" s="165">
        <f t="shared" si="178"/>
        <v>3314304</v>
      </c>
      <c r="G336" s="165">
        <f t="shared" si="178"/>
        <v>3314304</v>
      </c>
      <c r="H336" s="165">
        <f t="shared" si="178"/>
        <v>881611.6</v>
      </c>
      <c r="I336" s="225">
        <f t="shared" ref="I336:I375" si="179">SUM(H336/G336*100)</f>
        <v>26.600203240257986</v>
      </c>
    </row>
    <row r="337" spans="1:9" x14ac:dyDescent="0.25">
      <c r="A337" s="122" t="s">
        <v>170</v>
      </c>
      <c r="B337" s="117" t="s">
        <v>41</v>
      </c>
      <c r="C337" s="117" t="s">
        <v>43</v>
      </c>
      <c r="D337" s="125" t="s">
        <v>134</v>
      </c>
      <c r="E337" s="117" t="s">
        <v>169</v>
      </c>
      <c r="F337" s="165">
        <f>SUM(Лист1!G90)</f>
        <v>3314304</v>
      </c>
      <c r="G337" s="165">
        <f>SUM(Лист1!H90)</f>
        <v>3314304</v>
      </c>
      <c r="H337" s="165">
        <f>SUM(Лист1!I90)</f>
        <v>881611.6</v>
      </c>
      <c r="I337" s="225">
        <f t="shared" si="179"/>
        <v>26.600203240257986</v>
      </c>
    </row>
    <row r="338" spans="1:9" x14ac:dyDescent="0.25">
      <c r="A338" s="120" t="s">
        <v>107</v>
      </c>
      <c r="B338" s="144" t="s">
        <v>41</v>
      </c>
      <c r="C338" s="147" t="s">
        <v>49</v>
      </c>
      <c r="D338" s="147" t="s">
        <v>130</v>
      </c>
      <c r="E338" s="148" t="s">
        <v>8</v>
      </c>
      <c r="F338" s="216">
        <f>SUM(F339+F344+F351)</f>
        <v>1862793</v>
      </c>
      <c r="G338" s="216">
        <f>SUM(G339+G344+G351)</f>
        <v>1862793</v>
      </c>
      <c r="H338" s="216">
        <f>SUM(H339+H344+H351)</f>
        <v>310882.81</v>
      </c>
      <c r="I338" s="204">
        <f t="shared" si="179"/>
        <v>16.689069048466472</v>
      </c>
    </row>
    <row r="339" spans="1:9" ht="39" x14ac:dyDescent="0.25">
      <c r="A339" s="132" t="s">
        <v>108</v>
      </c>
      <c r="B339" s="142" t="s">
        <v>41</v>
      </c>
      <c r="C339" s="158" t="s">
        <v>49</v>
      </c>
      <c r="D339" s="125" t="s">
        <v>138</v>
      </c>
      <c r="E339" s="162" t="s">
        <v>8</v>
      </c>
      <c r="F339" s="165">
        <f>SUM(F340+F342)</f>
        <v>827620</v>
      </c>
      <c r="G339" s="165">
        <f t="shared" ref="G339" si="180">SUM(G340+G342)</f>
        <v>827620</v>
      </c>
      <c r="H339" s="165">
        <f t="shared" ref="H339" si="181">SUM(H340+H342)</f>
        <v>120342.18</v>
      </c>
      <c r="I339" s="225">
        <f t="shared" si="179"/>
        <v>14.540753002585728</v>
      </c>
    </row>
    <row r="340" spans="1:9" ht="34.5" x14ac:dyDescent="0.25">
      <c r="A340" s="121" t="s">
        <v>32</v>
      </c>
      <c r="B340" s="117" t="s">
        <v>41</v>
      </c>
      <c r="C340" s="118" t="s">
        <v>49</v>
      </c>
      <c r="D340" s="125" t="s">
        <v>138</v>
      </c>
      <c r="E340" s="117" t="s">
        <v>33</v>
      </c>
      <c r="F340" s="165">
        <f>SUM(F341)</f>
        <v>790507</v>
      </c>
      <c r="G340" s="165">
        <f t="shared" ref="G340:H340" si="182">SUM(G341)</f>
        <v>790507</v>
      </c>
      <c r="H340" s="165">
        <f t="shared" si="182"/>
        <v>120342.18</v>
      </c>
      <c r="I340" s="225">
        <f t="shared" si="179"/>
        <v>15.223417376443219</v>
      </c>
    </row>
    <row r="341" spans="1:9" x14ac:dyDescent="0.25">
      <c r="A341" s="121" t="s">
        <v>34</v>
      </c>
      <c r="B341" s="117" t="s">
        <v>41</v>
      </c>
      <c r="C341" s="118" t="s">
        <v>49</v>
      </c>
      <c r="D341" s="125" t="s">
        <v>138</v>
      </c>
      <c r="E341" s="117" t="s">
        <v>35</v>
      </c>
      <c r="F341" s="165">
        <f>SUM(Лист1!G349)</f>
        <v>790507</v>
      </c>
      <c r="G341" s="165">
        <f>SUM(Лист1!H349)</f>
        <v>790507</v>
      </c>
      <c r="H341" s="165">
        <f>SUM(Лист1!I349)</f>
        <v>120342.18</v>
      </c>
      <c r="I341" s="225">
        <f t="shared" si="179"/>
        <v>15.223417376443219</v>
      </c>
    </row>
    <row r="342" spans="1:9" x14ac:dyDescent="0.25">
      <c r="A342" s="121" t="s">
        <v>12</v>
      </c>
      <c r="B342" s="117" t="s">
        <v>41</v>
      </c>
      <c r="C342" s="117" t="s">
        <v>49</v>
      </c>
      <c r="D342" s="125" t="s">
        <v>138</v>
      </c>
      <c r="E342" s="117" t="s">
        <v>13</v>
      </c>
      <c r="F342" s="165">
        <f>SUM(F343)</f>
        <v>37113</v>
      </c>
      <c r="G342" s="165">
        <f t="shared" ref="G342:H342" si="183">SUM(G343)</f>
        <v>37113</v>
      </c>
      <c r="H342" s="165">
        <f t="shared" si="183"/>
        <v>0</v>
      </c>
      <c r="I342" s="225">
        <f t="shared" si="179"/>
        <v>0</v>
      </c>
    </row>
    <row r="343" spans="1:9" ht="23.25" x14ac:dyDescent="0.25">
      <c r="A343" s="121" t="s">
        <v>180</v>
      </c>
      <c r="B343" s="117" t="s">
        <v>41</v>
      </c>
      <c r="C343" s="117" t="s">
        <v>49</v>
      </c>
      <c r="D343" s="125" t="s">
        <v>138</v>
      </c>
      <c r="E343" s="117" t="s">
        <v>15</v>
      </c>
      <c r="F343" s="165">
        <f>SUM(Лист1!G351)</f>
        <v>37113</v>
      </c>
      <c r="G343" s="165">
        <f>SUM(Лист1!H351)</f>
        <v>37113</v>
      </c>
      <c r="H343" s="165">
        <f>SUM(Лист1!I351)</f>
        <v>0</v>
      </c>
      <c r="I343" s="225">
        <f t="shared" si="179"/>
        <v>0</v>
      </c>
    </row>
    <row r="344" spans="1:9" ht="102.75" x14ac:dyDescent="0.25">
      <c r="A344" s="128" t="s">
        <v>297</v>
      </c>
      <c r="B344" s="142" t="s">
        <v>41</v>
      </c>
      <c r="C344" s="158" t="s">
        <v>49</v>
      </c>
      <c r="D344" s="160" t="s">
        <v>142</v>
      </c>
      <c r="E344" s="162" t="s">
        <v>8</v>
      </c>
      <c r="F344" s="165">
        <f>SUM(F345+F348)</f>
        <v>1020173</v>
      </c>
      <c r="G344" s="165">
        <f>SUM(G345+G348)</f>
        <v>1020173</v>
      </c>
      <c r="H344" s="165">
        <f>SUM(H345+H348)</f>
        <v>175540.63</v>
      </c>
      <c r="I344" s="225">
        <f t="shared" si="179"/>
        <v>17.206947253063941</v>
      </c>
    </row>
    <row r="345" spans="1:9" ht="115.5" x14ac:dyDescent="0.25">
      <c r="A345" s="128" t="s">
        <v>302</v>
      </c>
      <c r="B345" s="142" t="s">
        <v>41</v>
      </c>
      <c r="C345" s="158" t="s">
        <v>49</v>
      </c>
      <c r="D345" s="160" t="s">
        <v>303</v>
      </c>
      <c r="E345" s="162" t="s">
        <v>8</v>
      </c>
      <c r="F345" s="165">
        <f>SUM(F346)</f>
        <v>978173</v>
      </c>
      <c r="G345" s="165">
        <f t="shared" ref="G345:H345" si="184">SUM(G346)</f>
        <v>978173</v>
      </c>
      <c r="H345" s="165">
        <f t="shared" si="184"/>
        <v>175540.63</v>
      </c>
      <c r="I345" s="225">
        <f t="shared" si="179"/>
        <v>17.945765217400194</v>
      </c>
    </row>
    <row r="346" spans="1:9" ht="39.6" customHeight="1" x14ac:dyDescent="0.25">
      <c r="A346" s="121" t="s">
        <v>32</v>
      </c>
      <c r="B346" s="117" t="s">
        <v>41</v>
      </c>
      <c r="C346" s="118" t="s">
        <v>49</v>
      </c>
      <c r="D346" s="125" t="s">
        <v>303</v>
      </c>
      <c r="E346" s="117" t="s">
        <v>33</v>
      </c>
      <c r="F346" s="165">
        <f>SUM(F347)</f>
        <v>978173</v>
      </c>
      <c r="G346" s="165">
        <f t="shared" ref="G346:H346" si="185">SUM(G347)</f>
        <v>978173</v>
      </c>
      <c r="H346" s="165">
        <f t="shared" si="185"/>
        <v>175540.63</v>
      </c>
      <c r="I346" s="225">
        <f t="shared" si="179"/>
        <v>17.945765217400194</v>
      </c>
    </row>
    <row r="347" spans="1:9" x14ac:dyDescent="0.25">
      <c r="A347" s="121" t="s">
        <v>34</v>
      </c>
      <c r="B347" s="117" t="s">
        <v>41</v>
      </c>
      <c r="C347" s="118" t="s">
        <v>49</v>
      </c>
      <c r="D347" s="160" t="s">
        <v>303</v>
      </c>
      <c r="E347" s="117" t="s">
        <v>35</v>
      </c>
      <c r="F347" s="165">
        <f>SUM(Лист1!G355)</f>
        <v>978173</v>
      </c>
      <c r="G347" s="165">
        <f>SUM(Лист1!H355)</f>
        <v>978173</v>
      </c>
      <c r="H347" s="165">
        <f>SUM(Лист1!I355)</f>
        <v>175540.63</v>
      </c>
      <c r="I347" s="225">
        <f t="shared" si="179"/>
        <v>17.945765217400194</v>
      </c>
    </row>
    <row r="348" spans="1:9" ht="129.6" customHeight="1" x14ac:dyDescent="0.25">
      <c r="A348" s="128" t="s">
        <v>298</v>
      </c>
      <c r="B348" s="117" t="s">
        <v>41</v>
      </c>
      <c r="C348" s="118" t="s">
        <v>49</v>
      </c>
      <c r="D348" s="125" t="s">
        <v>299</v>
      </c>
      <c r="E348" s="117" t="s">
        <v>8</v>
      </c>
      <c r="F348" s="165">
        <f>SUM(F349)</f>
        <v>42000</v>
      </c>
      <c r="G348" s="165">
        <f t="shared" ref="G348:H349" si="186">SUM(G349)</f>
        <v>42000</v>
      </c>
      <c r="H348" s="165">
        <f t="shared" si="186"/>
        <v>0</v>
      </c>
      <c r="I348" s="225">
        <f t="shared" si="179"/>
        <v>0</v>
      </c>
    </row>
    <row r="349" spans="1:9" x14ac:dyDescent="0.25">
      <c r="A349" s="121" t="s">
        <v>12</v>
      </c>
      <c r="B349" s="197" t="s">
        <v>41</v>
      </c>
      <c r="C349" s="118" t="s">
        <v>49</v>
      </c>
      <c r="D349" s="125" t="s">
        <v>299</v>
      </c>
      <c r="E349" s="197">
        <v>200</v>
      </c>
      <c r="F349" s="165">
        <f>SUM(F350)</f>
        <v>42000</v>
      </c>
      <c r="G349" s="165">
        <f t="shared" si="186"/>
        <v>42000</v>
      </c>
      <c r="H349" s="165">
        <f t="shared" si="186"/>
        <v>0</v>
      </c>
      <c r="I349" s="225">
        <f t="shared" si="179"/>
        <v>0</v>
      </c>
    </row>
    <row r="350" spans="1:9" ht="23.25" x14ac:dyDescent="0.25">
      <c r="A350" s="121" t="s">
        <v>180</v>
      </c>
      <c r="B350" s="117" t="s">
        <v>41</v>
      </c>
      <c r="C350" s="117" t="s">
        <v>49</v>
      </c>
      <c r="D350" s="125" t="s">
        <v>299</v>
      </c>
      <c r="E350" s="117" t="s">
        <v>15</v>
      </c>
      <c r="F350" s="165">
        <f>SUM(Лист1!G358)</f>
        <v>42000</v>
      </c>
      <c r="G350" s="165">
        <f>SUM(Лист1!H358)</f>
        <v>42000</v>
      </c>
      <c r="H350" s="165">
        <f>SUM(Лист1!I358)</f>
        <v>0</v>
      </c>
      <c r="I350" s="225">
        <f t="shared" si="179"/>
        <v>0</v>
      </c>
    </row>
    <row r="351" spans="1:9" ht="26.25" x14ac:dyDescent="0.25">
      <c r="A351" s="132" t="s">
        <v>369</v>
      </c>
      <c r="B351" s="142" t="s">
        <v>41</v>
      </c>
      <c r="C351" s="158" t="s">
        <v>49</v>
      </c>
      <c r="D351" s="160" t="s">
        <v>370</v>
      </c>
      <c r="E351" s="142" t="s">
        <v>8</v>
      </c>
      <c r="F351" s="225">
        <f>SUM(F353)</f>
        <v>15000</v>
      </c>
      <c r="G351" s="225">
        <f>SUM(G353)</f>
        <v>15000</v>
      </c>
      <c r="H351" s="225">
        <f>SUM(H353)</f>
        <v>15000</v>
      </c>
      <c r="I351" s="225">
        <f t="shared" si="179"/>
        <v>100</v>
      </c>
    </row>
    <row r="352" spans="1:9" x14ac:dyDescent="0.25">
      <c r="A352" s="20" t="s">
        <v>88</v>
      </c>
      <c r="B352" s="197" t="s">
        <v>41</v>
      </c>
      <c r="C352" s="117" t="s">
        <v>49</v>
      </c>
      <c r="D352" s="125" t="s">
        <v>370</v>
      </c>
      <c r="E352" s="197" t="s">
        <v>89</v>
      </c>
      <c r="F352" s="225">
        <f>SUM(F353)</f>
        <v>15000</v>
      </c>
      <c r="G352" s="225">
        <f>SUM(G353)</f>
        <v>15000</v>
      </c>
      <c r="H352" s="225">
        <f>SUM(H353)</f>
        <v>15000</v>
      </c>
      <c r="I352" s="225">
        <f t="shared" si="179"/>
        <v>100</v>
      </c>
    </row>
    <row r="353" spans="1:9" x14ac:dyDescent="0.25">
      <c r="A353" s="121" t="s">
        <v>371</v>
      </c>
      <c r="B353" s="117" t="s">
        <v>41</v>
      </c>
      <c r="C353" s="117" t="s">
        <v>49</v>
      </c>
      <c r="D353" s="125" t="s">
        <v>370</v>
      </c>
      <c r="E353" s="117" t="s">
        <v>372</v>
      </c>
      <c r="F353" s="225">
        <f>SUM(Лист1!G361)</f>
        <v>15000</v>
      </c>
      <c r="G353" s="225">
        <f>SUM(Лист1!H361)</f>
        <v>15000</v>
      </c>
      <c r="H353" s="225">
        <f>SUM(Лист1!I361)</f>
        <v>15000</v>
      </c>
      <c r="I353" s="225">
        <f t="shared" si="179"/>
        <v>100</v>
      </c>
    </row>
    <row r="354" spans="1:9" ht="15.75" x14ac:dyDescent="0.25">
      <c r="A354" s="164" t="s">
        <v>109</v>
      </c>
      <c r="B354" s="218" t="s">
        <v>110</v>
      </c>
      <c r="C354" s="219" t="s">
        <v>7</v>
      </c>
      <c r="D354" s="219" t="s">
        <v>130</v>
      </c>
      <c r="E354" s="220" t="s">
        <v>8</v>
      </c>
      <c r="F354" s="224">
        <f>SUM(F355)</f>
        <v>150000</v>
      </c>
      <c r="G354" s="224">
        <f t="shared" ref="G354:H354" si="187">SUM(G355)</f>
        <v>150000</v>
      </c>
      <c r="H354" s="224">
        <f t="shared" si="187"/>
        <v>66130</v>
      </c>
      <c r="I354" s="204">
        <f t="shared" si="179"/>
        <v>44.086666666666666</v>
      </c>
    </row>
    <row r="355" spans="1:9" x14ac:dyDescent="0.25">
      <c r="A355" s="116" t="s">
        <v>111</v>
      </c>
      <c r="B355" s="206" t="s">
        <v>110</v>
      </c>
      <c r="C355" s="207" t="s">
        <v>22</v>
      </c>
      <c r="D355" s="207" t="s">
        <v>130</v>
      </c>
      <c r="E355" s="208" t="s">
        <v>8</v>
      </c>
      <c r="F355" s="224">
        <f>SUM(F356+F361)</f>
        <v>150000</v>
      </c>
      <c r="G355" s="224">
        <f t="shared" ref="G355" si="188">SUM(G356+G361)</f>
        <v>150000</v>
      </c>
      <c r="H355" s="224">
        <f t="shared" ref="H355" si="189">SUM(H356+H361)</f>
        <v>66130</v>
      </c>
      <c r="I355" s="204">
        <f t="shared" si="179"/>
        <v>44.086666666666666</v>
      </c>
    </row>
    <row r="356" spans="1:9" x14ac:dyDescent="0.25">
      <c r="A356" s="131" t="s">
        <v>283</v>
      </c>
      <c r="B356" s="142" t="s">
        <v>110</v>
      </c>
      <c r="C356" s="158" t="s">
        <v>22</v>
      </c>
      <c r="D356" s="160" t="s">
        <v>282</v>
      </c>
      <c r="E356" s="162" t="s">
        <v>8</v>
      </c>
      <c r="F356" s="224">
        <f>SUM(F357+F359)</f>
        <v>50000</v>
      </c>
      <c r="G356" s="224">
        <f t="shared" ref="G356" si="190">SUM(G357+G359)</f>
        <v>50000</v>
      </c>
      <c r="H356" s="224">
        <f t="shared" ref="H356" si="191">SUM(H357+H359)</f>
        <v>40550</v>
      </c>
      <c r="I356" s="204">
        <f t="shared" si="179"/>
        <v>81.100000000000009</v>
      </c>
    </row>
    <row r="357" spans="1:9" ht="34.5" x14ac:dyDescent="0.25">
      <c r="A357" s="121" t="s">
        <v>32</v>
      </c>
      <c r="B357" s="142" t="s">
        <v>110</v>
      </c>
      <c r="C357" s="158" t="s">
        <v>22</v>
      </c>
      <c r="D357" s="160" t="s">
        <v>282</v>
      </c>
      <c r="E357" s="162" t="s">
        <v>33</v>
      </c>
      <c r="F357" s="225">
        <f>SUM(F358)</f>
        <v>25000</v>
      </c>
      <c r="G357" s="225">
        <f t="shared" ref="G357:H357" si="192">SUM(G358)</f>
        <v>25000</v>
      </c>
      <c r="H357" s="225">
        <f t="shared" si="192"/>
        <v>25000</v>
      </c>
      <c r="I357" s="225">
        <f t="shared" si="179"/>
        <v>100</v>
      </c>
    </row>
    <row r="358" spans="1:9" x14ac:dyDescent="0.25">
      <c r="A358" s="121" t="s">
        <v>36</v>
      </c>
      <c r="B358" s="142" t="s">
        <v>110</v>
      </c>
      <c r="C358" s="158" t="s">
        <v>22</v>
      </c>
      <c r="D358" s="160" t="s">
        <v>282</v>
      </c>
      <c r="E358" s="162" t="s">
        <v>37</v>
      </c>
      <c r="F358" s="225">
        <f>SUM(Лист1!G366)</f>
        <v>25000</v>
      </c>
      <c r="G358" s="225">
        <f>SUM(Лист1!H366)</f>
        <v>25000</v>
      </c>
      <c r="H358" s="225">
        <f>SUM(Лист1!I366)</f>
        <v>25000</v>
      </c>
      <c r="I358" s="225">
        <f t="shared" si="179"/>
        <v>100</v>
      </c>
    </row>
    <row r="359" spans="1:9" x14ac:dyDescent="0.25">
      <c r="A359" s="121" t="s">
        <v>12</v>
      </c>
      <c r="B359" s="142" t="s">
        <v>110</v>
      </c>
      <c r="C359" s="158" t="s">
        <v>22</v>
      </c>
      <c r="D359" s="160" t="s">
        <v>282</v>
      </c>
      <c r="E359" s="117" t="s">
        <v>13</v>
      </c>
      <c r="F359" s="225">
        <f>SUM(F360)</f>
        <v>25000</v>
      </c>
      <c r="G359" s="225">
        <f t="shared" ref="G359:H359" si="193">SUM(G360)</f>
        <v>25000</v>
      </c>
      <c r="H359" s="225">
        <f t="shared" si="193"/>
        <v>15550</v>
      </c>
      <c r="I359" s="225">
        <f t="shared" si="179"/>
        <v>62.2</v>
      </c>
    </row>
    <row r="360" spans="1:9" ht="23.25" x14ac:dyDescent="0.25">
      <c r="A360" s="121" t="s">
        <v>180</v>
      </c>
      <c r="B360" s="142" t="s">
        <v>110</v>
      </c>
      <c r="C360" s="158" t="s">
        <v>22</v>
      </c>
      <c r="D360" s="160" t="s">
        <v>282</v>
      </c>
      <c r="E360" s="117" t="s">
        <v>15</v>
      </c>
      <c r="F360" s="225">
        <f>SUM(Лист1!G368)</f>
        <v>25000</v>
      </c>
      <c r="G360" s="225">
        <f>SUM(Лист1!H368)</f>
        <v>25000</v>
      </c>
      <c r="H360" s="225">
        <f>SUM(Лист1!I368)</f>
        <v>15550</v>
      </c>
      <c r="I360" s="225">
        <f t="shared" si="179"/>
        <v>62.2</v>
      </c>
    </row>
    <row r="361" spans="1:9" ht="39" x14ac:dyDescent="0.25">
      <c r="A361" s="131" t="s">
        <v>189</v>
      </c>
      <c r="B361" s="206" t="s">
        <v>110</v>
      </c>
      <c r="C361" s="207" t="s">
        <v>22</v>
      </c>
      <c r="D361" s="160" t="s">
        <v>284</v>
      </c>
      <c r="E361" s="162" t="s">
        <v>8</v>
      </c>
      <c r="F361" s="225">
        <f>SUM(F364+F362)</f>
        <v>100000</v>
      </c>
      <c r="G361" s="225">
        <f>SUM(G364+G362)</f>
        <v>100000</v>
      </c>
      <c r="H361" s="225">
        <f>SUM(H364+H362)</f>
        <v>25580</v>
      </c>
      <c r="I361" s="225">
        <f t="shared" si="179"/>
        <v>25.580000000000002</v>
      </c>
    </row>
    <row r="362" spans="1:9" ht="39.6" customHeight="1" x14ac:dyDescent="0.25">
      <c r="A362" s="121" t="s">
        <v>32</v>
      </c>
      <c r="B362" s="142" t="s">
        <v>110</v>
      </c>
      <c r="C362" s="158" t="s">
        <v>22</v>
      </c>
      <c r="D362" s="160" t="s">
        <v>284</v>
      </c>
      <c r="E362" s="142" t="s">
        <v>33</v>
      </c>
      <c r="F362" s="225">
        <f t="shared" ref="F362:H364" si="194">SUM(F363)</f>
        <v>15000</v>
      </c>
      <c r="G362" s="225">
        <f t="shared" si="194"/>
        <v>15000</v>
      </c>
      <c r="H362" s="225">
        <f t="shared" si="194"/>
        <v>0</v>
      </c>
      <c r="I362" s="225">
        <f t="shared" si="179"/>
        <v>0</v>
      </c>
    </row>
    <row r="363" spans="1:9" x14ac:dyDescent="0.25">
      <c r="A363" s="121" t="s">
        <v>36</v>
      </c>
      <c r="B363" s="142" t="s">
        <v>110</v>
      </c>
      <c r="C363" s="158" t="s">
        <v>22</v>
      </c>
      <c r="D363" s="160" t="s">
        <v>284</v>
      </c>
      <c r="E363" s="142" t="s">
        <v>37</v>
      </c>
      <c r="F363" s="225">
        <f>SUM(Лист1!G371)</f>
        <v>15000</v>
      </c>
      <c r="G363" s="225">
        <f>SUM(Лист1!H371)</f>
        <v>15000</v>
      </c>
      <c r="H363" s="225">
        <f>SUM(Лист1!I371)</f>
        <v>0</v>
      </c>
      <c r="I363" s="225">
        <f t="shared" si="179"/>
        <v>0</v>
      </c>
    </row>
    <row r="364" spans="1:9" x14ac:dyDescent="0.25">
      <c r="A364" s="121" t="s">
        <v>12</v>
      </c>
      <c r="B364" s="142" t="s">
        <v>110</v>
      </c>
      <c r="C364" s="158" t="s">
        <v>22</v>
      </c>
      <c r="D364" s="160" t="s">
        <v>284</v>
      </c>
      <c r="E364" s="142" t="s">
        <v>13</v>
      </c>
      <c r="F364" s="225">
        <f t="shared" si="194"/>
        <v>85000</v>
      </c>
      <c r="G364" s="225">
        <f t="shared" si="194"/>
        <v>85000</v>
      </c>
      <c r="H364" s="225">
        <f t="shared" si="194"/>
        <v>25580</v>
      </c>
      <c r="I364" s="225">
        <f t="shared" si="179"/>
        <v>30.09411764705882</v>
      </c>
    </row>
    <row r="365" spans="1:9" ht="23.25" x14ac:dyDescent="0.25">
      <c r="A365" s="121" t="s">
        <v>180</v>
      </c>
      <c r="B365" s="142" t="s">
        <v>110</v>
      </c>
      <c r="C365" s="158" t="s">
        <v>22</v>
      </c>
      <c r="D365" s="160" t="s">
        <v>284</v>
      </c>
      <c r="E365" s="142" t="s">
        <v>15</v>
      </c>
      <c r="F365" s="225">
        <f>SUM(Лист1!G373)</f>
        <v>85000</v>
      </c>
      <c r="G365" s="225">
        <f>SUM(Лист1!H373)</f>
        <v>85000</v>
      </c>
      <c r="H365" s="225">
        <f>SUM(Лист1!I373)</f>
        <v>25580</v>
      </c>
      <c r="I365" s="225">
        <f t="shared" si="179"/>
        <v>30.09411764705882</v>
      </c>
    </row>
    <row r="366" spans="1:9" ht="54" x14ac:dyDescent="0.25">
      <c r="A366" s="143" t="s">
        <v>199</v>
      </c>
      <c r="B366" s="195" t="s">
        <v>11</v>
      </c>
      <c r="C366" s="196" t="s">
        <v>7</v>
      </c>
      <c r="D366" s="196" t="s">
        <v>130</v>
      </c>
      <c r="E366" s="196" t="s">
        <v>8</v>
      </c>
      <c r="F366" s="263">
        <f>SUM(F367+F371)</f>
        <v>11107700</v>
      </c>
      <c r="G366" s="263">
        <f t="shared" ref="G366" si="195">SUM(G367+G371)</f>
        <v>11107700</v>
      </c>
      <c r="H366" s="263">
        <f t="shared" ref="H366" si="196">SUM(H367+H371)</f>
        <v>2776926</v>
      </c>
      <c r="I366" s="204">
        <f t="shared" si="179"/>
        <v>25.00000900276385</v>
      </c>
    </row>
    <row r="367" spans="1:9" ht="45" x14ac:dyDescent="0.25">
      <c r="A367" s="166" t="s">
        <v>68</v>
      </c>
      <c r="B367" s="153">
        <v>14</v>
      </c>
      <c r="C367" s="147" t="s">
        <v>22</v>
      </c>
      <c r="D367" s="147" t="s">
        <v>130</v>
      </c>
      <c r="E367" s="148" t="s">
        <v>8</v>
      </c>
      <c r="F367" s="216">
        <f t="shared" ref="F367:H369" si="197">SUM(F368)</f>
        <v>1539000</v>
      </c>
      <c r="G367" s="216">
        <f t="shared" si="197"/>
        <v>1539000</v>
      </c>
      <c r="H367" s="216">
        <f t="shared" si="197"/>
        <v>384750</v>
      </c>
      <c r="I367" s="224">
        <f t="shared" si="179"/>
        <v>25</v>
      </c>
    </row>
    <row r="368" spans="1:9" ht="39" x14ac:dyDescent="0.25">
      <c r="A368" s="132" t="s">
        <v>229</v>
      </c>
      <c r="B368" s="152">
        <v>14</v>
      </c>
      <c r="C368" s="118" t="s">
        <v>22</v>
      </c>
      <c r="D368" s="118" t="s">
        <v>135</v>
      </c>
      <c r="E368" s="119" t="s">
        <v>8</v>
      </c>
      <c r="F368" s="165">
        <f t="shared" si="197"/>
        <v>1539000</v>
      </c>
      <c r="G368" s="165">
        <f t="shared" si="197"/>
        <v>1539000</v>
      </c>
      <c r="H368" s="165">
        <f t="shared" si="197"/>
        <v>384750</v>
      </c>
      <c r="I368" s="225">
        <f t="shared" si="179"/>
        <v>25</v>
      </c>
    </row>
    <row r="369" spans="1:9" x14ac:dyDescent="0.25">
      <c r="A369" s="121" t="s">
        <v>52</v>
      </c>
      <c r="B369" s="152">
        <v>14</v>
      </c>
      <c r="C369" s="118" t="s">
        <v>22</v>
      </c>
      <c r="D369" s="118" t="s">
        <v>135</v>
      </c>
      <c r="E369" s="117" t="s">
        <v>53</v>
      </c>
      <c r="F369" s="165">
        <f t="shared" si="197"/>
        <v>1539000</v>
      </c>
      <c r="G369" s="165">
        <f t="shared" si="197"/>
        <v>1539000</v>
      </c>
      <c r="H369" s="165">
        <f t="shared" si="197"/>
        <v>384750</v>
      </c>
      <c r="I369" s="225">
        <f t="shared" si="179"/>
        <v>25</v>
      </c>
    </row>
    <row r="370" spans="1:9" x14ac:dyDescent="0.25">
      <c r="A370" s="121" t="s">
        <v>176</v>
      </c>
      <c r="B370" s="152">
        <v>14</v>
      </c>
      <c r="C370" s="118" t="s">
        <v>22</v>
      </c>
      <c r="D370" s="118" t="s">
        <v>135</v>
      </c>
      <c r="E370" s="117" t="s">
        <v>175</v>
      </c>
      <c r="F370" s="165">
        <f>SUM(Лист1!G109)</f>
        <v>1539000</v>
      </c>
      <c r="G370" s="165">
        <f>SUM(Лист1!H109)</f>
        <v>1539000</v>
      </c>
      <c r="H370" s="165">
        <f>SUM(Лист1!I109)</f>
        <v>384750</v>
      </c>
      <c r="I370" s="225">
        <f t="shared" si="179"/>
        <v>25</v>
      </c>
    </row>
    <row r="371" spans="1:9" x14ac:dyDescent="0.25">
      <c r="A371" s="166" t="s">
        <v>69</v>
      </c>
      <c r="B371" s="153">
        <v>14</v>
      </c>
      <c r="C371" s="147" t="s">
        <v>26</v>
      </c>
      <c r="D371" s="147" t="s">
        <v>130</v>
      </c>
      <c r="E371" s="148" t="s">
        <v>8</v>
      </c>
      <c r="F371" s="216">
        <f t="shared" ref="F371:H373" si="198">SUM(F372)</f>
        <v>9568700</v>
      </c>
      <c r="G371" s="216">
        <f t="shared" si="198"/>
        <v>9568700</v>
      </c>
      <c r="H371" s="216">
        <f t="shared" si="198"/>
        <v>2392176</v>
      </c>
      <c r="I371" s="204">
        <f t="shared" si="179"/>
        <v>25.000010450740433</v>
      </c>
    </row>
    <row r="372" spans="1:9" ht="26.25" x14ac:dyDescent="0.25">
      <c r="A372" s="132" t="s">
        <v>70</v>
      </c>
      <c r="B372" s="151">
        <v>14</v>
      </c>
      <c r="C372" s="125" t="s">
        <v>26</v>
      </c>
      <c r="D372" s="118" t="s">
        <v>228</v>
      </c>
      <c r="E372" s="124" t="s">
        <v>8</v>
      </c>
      <c r="F372" s="165">
        <f t="shared" si="198"/>
        <v>9568700</v>
      </c>
      <c r="G372" s="165">
        <f t="shared" si="198"/>
        <v>9568700</v>
      </c>
      <c r="H372" s="165">
        <f t="shared" si="198"/>
        <v>2392176</v>
      </c>
      <c r="I372" s="225">
        <f t="shared" si="179"/>
        <v>25.000010450740433</v>
      </c>
    </row>
    <row r="373" spans="1:9" x14ac:dyDescent="0.25">
      <c r="A373" s="121" t="s">
        <v>52</v>
      </c>
      <c r="B373" s="151">
        <v>14</v>
      </c>
      <c r="C373" s="125" t="s">
        <v>26</v>
      </c>
      <c r="D373" s="118" t="s">
        <v>228</v>
      </c>
      <c r="E373" s="124" t="s">
        <v>53</v>
      </c>
      <c r="F373" s="165">
        <f t="shared" si="198"/>
        <v>9568700</v>
      </c>
      <c r="G373" s="165">
        <f t="shared" si="198"/>
        <v>9568700</v>
      </c>
      <c r="H373" s="165">
        <f t="shared" si="198"/>
        <v>2392176</v>
      </c>
      <c r="I373" s="225">
        <f t="shared" si="179"/>
        <v>25.000010450740433</v>
      </c>
    </row>
    <row r="374" spans="1:9" x14ac:dyDescent="0.25">
      <c r="A374" s="121" t="s">
        <v>176</v>
      </c>
      <c r="B374" s="151">
        <v>14</v>
      </c>
      <c r="C374" s="125" t="s">
        <v>26</v>
      </c>
      <c r="D374" s="118" t="s">
        <v>228</v>
      </c>
      <c r="E374" s="124" t="s">
        <v>175</v>
      </c>
      <c r="F374" s="165">
        <f>SUM(Лист1!G113)</f>
        <v>9568700</v>
      </c>
      <c r="G374" s="165">
        <f>SUM(Лист1!H113)</f>
        <v>9568700</v>
      </c>
      <c r="H374" s="165">
        <f>SUM(Лист1!I113)</f>
        <v>2392176</v>
      </c>
      <c r="I374" s="225">
        <f t="shared" si="179"/>
        <v>25.000010450740433</v>
      </c>
    </row>
    <row r="375" spans="1:9" ht="15.75" x14ac:dyDescent="0.25">
      <c r="A375" s="54" t="s">
        <v>119</v>
      </c>
      <c r="B375" s="110"/>
      <c r="C375" s="125"/>
      <c r="D375" s="110"/>
      <c r="E375" s="110"/>
      <c r="F375" s="222">
        <f>SUM(F366+F354+F311+F262+F195+F165+F124+F108+F103+F15)</f>
        <v>630730913.12</v>
      </c>
      <c r="G375" s="222">
        <f>SUM(G366+G354+G311+G262+G195+G165+G124+G108+G103+G15)</f>
        <v>630730913.12</v>
      </c>
      <c r="H375" s="222">
        <f>SUM(H366+H354+H311+H262+H195+H165+H124+H108+H103+H15)</f>
        <v>125832231.02</v>
      </c>
      <c r="I375" s="204">
        <f t="shared" si="179"/>
        <v>19.95022416097429</v>
      </c>
    </row>
  </sheetData>
  <mergeCells count="10">
    <mergeCell ref="A1:I1"/>
    <mergeCell ref="A2:I2"/>
    <mergeCell ref="A3:I3"/>
    <mergeCell ref="A4:I4"/>
    <mergeCell ref="A5:I5"/>
    <mergeCell ref="A10:H10"/>
    <mergeCell ref="A11:H11"/>
    <mergeCell ref="C6:F6"/>
    <mergeCell ref="J5:K5"/>
    <mergeCell ref="A9:H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2019-04-30T11:32:35Z</cp:lastPrinted>
  <dcterms:created xsi:type="dcterms:W3CDTF">2015-10-27T06:57:56Z</dcterms:created>
  <dcterms:modified xsi:type="dcterms:W3CDTF">2019-04-30T11:33:06Z</dcterms:modified>
</cp:coreProperties>
</file>